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Лист1!$B$1:$R$236</definedName>
  </definedNames>
  <calcPr calcId="162913"/>
</workbook>
</file>

<file path=xl/calcChain.xml><?xml version="1.0" encoding="utf-8"?>
<calcChain xmlns="http://schemas.openxmlformats.org/spreadsheetml/2006/main">
  <c r="Q13" i="1" l="1"/>
  <c r="Q29" i="1"/>
  <c r="Q69" i="1"/>
  <c r="Q75" i="1"/>
  <c r="Q134" i="1"/>
  <c r="G129" i="1"/>
  <c r="O181" i="1"/>
  <c r="N181" i="1"/>
  <c r="M181" i="1"/>
  <c r="L181" i="1"/>
  <c r="P181" i="1"/>
  <c r="G181" i="1"/>
  <c r="F171" i="1"/>
  <c r="F170" i="1"/>
  <c r="F169" i="1"/>
  <c r="F179" i="1"/>
  <c r="F178" i="1"/>
  <c r="F177" i="1"/>
  <c r="F181" i="1"/>
  <c r="Q139" i="1"/>
  <c r="Q123" i="1"/>
  <c r="G115" i="1"/>
  <c r="F123" i="1"/>
  <c r="G160" i="1"/>
  <c r="F161" i="1"/>
  <c r="Q161" i="1"/>
  <c r="Q153" i="1"/>
  <c r="F153" i="1"/>
  <c r="I86" i="1"/>
  <c r="H86" i="1"/>
  <c r="G86" i="1"/>
  <c r="F87" i="1"/>
  <c r="Q87" i="1"/>
  <c r="I64" i="1"/>
  <c r="H64" i="1"/>
  <c r="G64" i="1"/>
  <c r="F66" i="1"/>
  <c r="Q66" i="1"/>
  <c r="G27" i="1"/>
  <c r="F29" i="1"/>
  <c r="G59" i="1"/>
  <c r="G138" i="1"/>
  <c r="F139" i="1"/>
  <c r="G134" i="1"/>
  <c r="G132" i="1"/>
  <c r="F134" i="1"/>
  <c r="Q185" i="1"/>
  <c r="O185" i="1"/>
  <c r="N185" i="1"/>
  <c r="M185" i="1"/>
  <c r="L185" i="1"/>
  <c r="P185" i="1"/>
  <c r="K185" i="1"/>
  <c r="F38" i="1"/>
  <c r="Q222" i="1"/>
  <c r="Q221" i="1"/>
  <c r="Q220" i="1"/>
  <c r="O196" i="1"/>
  <c r="N196" i="1"/>
  <c r="N195" i="1"/>
  <c r="M196" i="1"/>
  <c r="M195" i="1"/>
  <c r="L196" i="1"/>
  <c r="L195" i="1"/>
  <c r="P196" i="1"/>
  <c r="P201" i="1"/>
  <c r="O199" i="1"/>
  <c r="N199" i="1"/>
  <c r="M199" i="1"/>
  <c r="L199" i="1"/>
  <c r="K199" i="1"/>
  <c r="Q199" i="1" s="1"/>
  <c r="P199" i="1"/>
  <c r="K203" i="1"/>
  <c r="K202" i="1"/>
  <c r="Q202" i="1"/>
  <c r="K201" i="1"/>
  <c r="K197" i="1"/>
  <c r="Q197" i="1"/>
  <c r="K196" i="1"/>
  <c r="Q196" i="1"/>
  <c r="Q203" i="1"/>
  <c r="Q201" i="1"/>
  <c r="P178" i="1"/>
  <c r="O178" i="1"/>
  <c r="N178" i="1"/>
  <c r="M178" i="1"/>
  <c r="L178" i="1"/>
  <c r="L177" i="1"/>
  <c r="K179" i="1"/>
  <c r="Q179" i="1"/>
  <c r="K178" i="1"/>
  <c r="Q178" i="1"/>
  <c r="N162" i="1"/>
  <c r="L162" i="1"/>
  <c r="O169" i="1"/>
  <c r="O162" i="1"/>
  <c r="N169" i="1"/>
  <c r="M169" i="1"/>
  <c r="M162" i="1"/>
  <c r="L169" i="1"/>
  <c r="K169" i="1"/>
  <c r="Q169" i="1"/>
  <c r="P169" i="1"/>
  <c r="P162" i="1"/>
  <c r="K181" i="1"/>
  <c r="Q181" i="1" s="1"/>
  <c r="K171" i="1"/>
  <c r="Q171" i="1"/>
  <c r="K170" i="1"/>
  <c r="Q170" i="1"/>
  <c r="O89" i="1"/>
  <c r="O88" i="1"/>
  <c r="N89" i="1"/>
  <c r="N88" i="1"/>
  <c r="N79" i="1"/>
  <c r="N78" i="1"/>
  <c r="M89" i="1"/>
  <c r="M88" i="1"/>
  <c r="M79" i="1"/>
  <c r="M78" i="1"/>
  <c r="L89" i="1"/>
  <c r="P89" i="1"/>
  <c r="K90" i="1"/>
  <c r="Q90" i="1"/>
  <c r="O73" i="1"/>
  <c r="N73" i="1"/>
  <c r="M73" i="1"/>
  <c r="L73" i="1"/>
  <c r="P73" i="1"/>
  <c r="K75" i="1"/>
  <c r="K73" i="1"/>
  <c r="O50" i="1"/>
  <c r="N50" i="1"/>
  <c r="M50" i="1"/>
  <c r="L50" i="1"/>
  <c r="P50" i="1"/>
  <c r="J210" i="1"/>
  <c r="F210" i="1"/>
  <c r="I210" i="1"/>
  <c r="H210" i="1"/>
  <c r="J192" i="1"/>
  <c r="I192" i="1"/>
  <c r="H192" i="1"/>
  <c r="G192" i="1"/>
  <c r="G191" i="1"/>
  <c r="J205" i="1"/>
  <c r="I205" i="1"/>
  <c r="H205" i="1"/>
  <c r="G205" i="1"/>
  <c r="J216" i="1"/>
  <c r="I216" i="1"/>
  <c r="H216" i="1"/>
  <c r="G216" i="1"/>
  <c r="F216" i="1"/>
  <c r="Q216" i="1"/>
  <c r="I214" i="1"/>
  <c r="H214" i="1"/>
  <c r="G214" i="1"/>
  <c r="G213" i="1"/>
  <c r="G212" i="1"/>
  <c r="J144" i="1"/>
  <c r="I144" i="1"/>
  <c r="H144" i="1"/>
  <c r="G144" i="1"/>
  <c r="F145" i="1"/>
  <c r="F144" i="1"/>
  <c r="J59" i="1"/>
  <c r="I59" i="1"/>
  <c r="H59" i="1"/>
  <c r="J73" i="1"/>
  <c r="I73" i="1"/>
  <c r="H73" i="1"/>
  <c r="G73" i="1"/>
  <c r="G72" i="1"/>
  <c r="F73" i="1"/>
  <c r="Q73" i="1"/>
  <c r="J69" i="1"/>
  <c r="I69" i="1"/>
  <c r="H69" i="1"/>
  <c r="G69" i="1"/>
  <c r="G68" i="1"/>
  <c r="F69" i="1"/>
  <c r="J65" i="1"/>
  <c r="I65" i="1"/>
  <c r="H65" i="1"/>
  <c r="G16" i="1"/>
  <c r="J48" i="1"/>
  <c r="J47" i="1"/>
  <c r="I48" i="1"/>
  <c r="I47" i="1"/>
  <c r="H48" i="1"/>
  <c r="H47" i="1"/>
  <c r="G48" i="1"/>
  <c r="G47" i="1"/>
  <c r="F47" i="1"/>
  <c r="F46" i="1"/>
  <c r="Q46" i="1"/>
  <c r="J21" i="1"/>
  <c r="I21" i="1"/>
  <c r="H21" i="1"/>
  <c r="G21" i="1"/>
  <c r="J11" i="1"/>
  <c r="I11" i="1"/>
  <c r="H11" i="1"/>
  <c r="G11" i="1"/>
  <c r="F13" i="1"/>
  <c r="K51" i="1"/>
  <c r="K50" i="1"/>
  <c r="J50" i="1"/>
  <c r="I50" i="1"/>
  <c r="H50" i="1"/>
  <c r="G50" i="1"/>
  <c r="F50" i="1"/>
  <c r="Q50" i="1"/>
  <c r="F51" i="1"/>
  <c r="Q51" i="1"/>
  <c r="J18" i="1"/>
  <c r="I18" i="1"/>
  <c r="H18" i="1"/>
  <c r="G18" i="1"/>
  <c r="G14" i="1"/>
  <c r="F14" i="1"/>
  <c r="K145" i="1"/>
  <c r="Q145" i="1"/>
  <c r="P144" i="1"/>
  <c r="O144" i="1"/>
  <c r="N144" i="1"/>
  <c r="M144" i="1"/>
  <c r="L144" i="1"/>
  <c r="P156" i="1"/>
  <c r="O156" i="1"/>
  <c r="N156" i="1"/>
  <c r="M156" i="1"/>
  <c r="L156" i="1"/>
  <c r="L155" i="1"/>
  <c r="K156" i="1"/>
  <c r="K158" i="1"/>
  <c r="F158" i="1"/>
  <c r="P192" i="1"/>
  <c r="O192" i="1"/>
  <c r="N192" i="1"/>
  <c r="N191" i="1"/>
  <c r="M192" i="1"/>
  <c r="L192" i="1"/>
  <c r="L191" i="1"/>
  <c r="K194" i="1"/>
  <c r="Q194" i="1"/>
  <c r="F194" i="1"/>
  <c r="K144" i="1"/>
  <c r="G98" i="1"/>
  <c r="F98" i="1" s="1"/>
  <c r="Q98" i="1" s="1"/>
  <c r="G104" i="1"/>
  <c r="G109" i="1"/>
  <c r="F109" i="1"/>
  <c r="J109" i="1"/>
  <c r="I109" i="1"/>
  <c r="H109" i="1"/>
  <c r="J104" i="1"/>
  <c r="I104" i="1"/>
  <c r="H104" i="1"/>
  <c r="J98" i="1"/>
  <c r="I98" i="1"/>
  <c r="H98" i="1"/>
  <c r="L109" i="1"/>
  <c r="O109" i="1"/>
  <c r="K109" i="1"/>
  <c r="Q109" i="1"/>
  <c r="G24" i="1"/>
  <c r="F27" i="1"/>
  <c r="Q27" i="1"/>
  <c r="G82" i="1"/>
  <c r="G180" i="1"/>
  <c r="F217" i="1"/>
  <c r="Q217" i="1"/>
  <c r="G39" i="1"/>
  <c r="G210" i="1"/>
  <c r="G146" i="1"/>
  <c r="G167" i="1"/>
  <c r="G175" i="1"/>
  <c r="G183" i="1"/>
  <c r="G88" i="1"/>
  <c r="F135" i="1"/>
  <c r="Q135" i="1"/>
  <c r="J129" i="1"/>
  <c r="L129" i="1"/>
  <c r="O129" i="1"/>
  <c r="F127" i="1"/>
  <c r="Q127" i="1"/>
  <c r="P167" i="1"/>
  <c r="P175" i="1"/>
  <c r="P183" i="1"/>
  <c r="O167" i="1"/>
  <c r="O175" i="1"/>
  <c r="O183" i="1"/>
  <c r="N167" i="1"/>
  <c r="N175" i="1"/>
  <c r="N183" i="1"/>
  <c r="M167" i="1"/>
  <c r="M175" i="1"/>
  <c r="M183" i="1"/>
  <c r="L167" i="1"/>
  <c r="K167" i="1"/>
  <c r="L175" i="1"/>
  <c r="L183" i="1"/>
  <c r="K183" i="1"/>
  <c r="K189" i="1"/>
  <c r="Q189" i="1"/>
  <c r="P188" i="1"/>
  <c r="O188" i="1"/>
  <c r="N188" i="1"/>
  <c r="M188" i="1"/>
  <c r="L188" i="1"/>
  <c r="J159" i="1"/>
  <c r="I159" i="1"/>
  <c r="H159" i="1"/>
  <c r="G159" i="1"/>
  <c r="G155" i="1"/>
  <c r="F155" i="1"/>
  <c r="F160" i="1"/>
  <c r="Q160" i="1"/>
  <c r="J167" i="1"/>
  <c r="F167" i="1"/>
  <c r="Q167" i="1"/>
  <c r="J175" i="1"/>
  <c r="J183" i="1"/>
  <c r="I186" i="1"/>
  <c r="I185" i="1" s="1"/>
  <c r="I167" i="1"/>
  <c r="I175" i="1"/>
  <c r="I183" i="1"/>
  <c r="H186" i="1"/>
  <c r="H185" i="1"/>
  <c r="H167" i="1"/>
  <c r="H175" i="1"/>
  <c r="H183" i="1"/>
  <c r="G186" i="1"/>
  <c r="G185" i="1"/>
  <c r="K137" i="1"/>
  <c r="K136" i="1"/>
  <c r="J136" i="1"/>
  <c r="F136" i="1"/>
  <c r="I136" i="1"/>
  <c r="H136" i="1"/>
  <c r="F59" i="1"/>
  <c r="H72" i="1"/>
  <c r="H71" i="1"/>
  <c r="G31" i="1"/>
  <c r="G30" i="1"/>
  <c r="F31" i="1"/>
  <c r="G34" i="1"/>
  <c r="G36" i="1"/>
  <c r="F36" i="1"/>
  <c r="F48" i="1"/>
  <c r="G53" i="1"/>
  <c r="J42" i="1"/>
  <c r="F42" i="1"/>
  <c r="I42" i="1"/>
  <c r="I39" i="1"/>
  <c r="H42" i="1"/>
  <c r="H39" i="1"/>
  <c r="J31" i="1"/>
  <c r="J30" i="1"/>
  <c r="J34" i="1"/>
  <c r="F34" i="1"/>
  <c r="J36" i="1"/>
  <c r="I31" i="1"/>
  <c r="I30" i="1"/>
  <c r="I34" i="1"/>
  <c r="I36" i="1"/>
  <c r="H31" i="1"/>
  <c r="H30" i="1"/>
  <c r="H34" i="1"/>
  <c r="H36" i="1"/>
  <c r="J24" i="1"/>
  <c r="F24" i="1"/>
  <c r="I24" i="1"/>
  <c r="H24" i="1"/>
  <c r="J16" i="1"/>
  <c r="J14" i="1"/>
  <c r="I16" i="1"/>
  <c r="I14" i="1"/>
  <c r="H16" i="1"/>
  <c r="H14" i="1"/>
  <c r="P59" i="1"/>
  <c r="O59" i="1"/>
  <c r="O56" i="1"/>
  <c r="L59" i="1"/>
  <c r="N59" i="1"/>
  <c r="M59" i="1"/>
  <c r="Q218" i="1"/>
  <c r="P98" i="1"/>
  <c r="P104" i="1"/>
  <c r="P109" i="1"/>
  <c r="P115" i="1"/>
  <c r="P129" i="1"/>
  <c r="P132" i="1"/>
  <c r="P97" i="1"/>
  <c r="P92" i="1"/>
  <c r="P91" i="1"/>
  <c r="O98" i="1"/>
  <c r="K98" i="1"/>
  <c r="O104" i="1"/>
  <c r="L104" i="1"/>
  <c r="O115" i="1"/>
  <c r="L115" i="1"/>
  <c r="K115" i="1"/>
  <c r="O132" i="1"/>
  <c r="N98" i="1"/>
  <c r="N104" i="1"/>
  <c r="N109" i="1"/>
  <c r="N115" i="1"/>
  <c r="N129" i="1"/>
  <c r="N132" i="1"/>
  <c r="M98" i="1"/>
  <c r="M104" i="1"/>
  <c r="M109" i="1"/>
  <c r="M115" i="1"/>
  <c r="M129" i="1"/>
  <c r="M132" i="1"/>
  <c r="L98" i="1"/>
  <c r="L132" i="1"/>
  <c r="K132" i="1"/>
  <c r="J115" i="1"/>
  <c r="J132" i="1"/>
  <c r="I115" i="1"/>
  <c r="I129" i="1"/>
  <c r="I132" i="1"/>
  <c r="H115" i="1"/>
  <c r="H129" i="1"/>
  <c r="H132" i="1"/>
  <c r="F128" i="1"/>
  <c r="K128" i="1"/>
  <c r="P214" i="1"/>
  <c r="P213" i="1"/>
  <c r="P212" i="1"/>
  <c r="O214" i="1"/>
  <c r="N214" i="1"/>
  <c r="N213" i="1"/>
  <c r="N212" i="1"/>
  <c r="M214" i="1"/>
  <c r="M213" i="1"/>
  <c r="M212" i="1"/>
  <c r="L214" i="1"/>
  <c r="L213" i="1"/>
  <c r="J214" i="1"/>
  <c r="I213" i="1"/>
  <c r="I212" i="1"/>
  <c r="H213" i="1"/>
  <c r="H212" i="1"/>
  <c r="P198" i="1"/>
  <c r="P195" i="1" s="1"/>
  <c r="P191" i="1" s="1"/>
  <c r="P190" i="1" s="1"/>
  <c r="P204" i="1"/>
  <c r="P206" i="1"/>
  <c r="P208" i="1"/>
  <c r="P210" i="1"/>
  <c r="O198" i="1"/>
  <c r="K198" i="1" s="1"/>
  <c r="Q198" i="1" s="1"/>
  <c r="O204" i="1"/>
  <c r="O206" i="1"/>
  <c r="O208" i="1"/>
  <c r="K208" i="1"/>
  <c r="O210" i="1"/>
  <c r="N198" i="1"/>
  <c r="N204" i="1"/>
  <c r="N206" i="1"/>
  <c r="N208" i="1"/>
  <c r="N210" i="1"/>
  <c r="M198" i="1"/>
  <c r="M204" i="1"/>
  <c r="M206" i="1"/>
  <c r="M208" i="1"/>
  <c r="M210" i="1"/>
  <c r="L198" i="1"/>
  <c r="L204" i="1"/>
  <c r="K204" i="1"/>
  <c r="L206" i="1"/>
  <c r="K206" i="1"/>
  <c r="L208" i="1"/>
  <c r="L210" i="1"/>
  <c r="J198" i="1"/>
  <c r="J191" i="1"/>
  <c r="J190" i="1"/>
  <c r="J204" i="1"/>
  <c r="J206" i="1"/>
  <c r="J208" i="1"/>
  <c r="I198" i="1"/>
  <c r="I204" i="1"/>
  <c r="I206" i="1"/>
  <c r="I208" i="1"/>
  <c r="H198" i="1"/>
  <c r="H191" i="1"/>
  <c r="H190" i="1"/>
  <c r="H204" i="1"/>
  <c r="H206" i="1"/>
  <c r="H208" i="1"/>
  <c r="F192" i="1"/>
  <c r="G198" i="1"/>
  <c r="G204" i="1"/>
  <c r="G206" i="1"/>
  <c r="G208" i="1"/>
  <c r="P163" i="1"/>
  <c r="P173" i="1"/>
  <c r="P180" i="1"/>
  <c r="P177" i="1" s="1"/>
  <c r="P155" i="1" s="1"/>
  <c r="P154" i="1" s="1"/>
  <c r="P186" i="1"/>
  <c r="O163" i="1"/>
  <c r="O173" i="1"/>
  <c r="O180" i="1"/>
  <c r="O177" i="1" s="1"/>
  <c r="O186" i="1"/>
  <c r="L186" i="1"/>
  <c r="K186" i="1"/>
  <c r="N163" i="1"/>
  <c r="N173" i="1"/>
  <c r="N180" i="1"/>
  <c r="N177" i="1"/>
  <c r="N186" i="1"/>
  <c r="M163" i="1"/>
  <c r="M173" i="1"/>
  <c r="M180" i="1"/>
  <c r="M186" i="1"/>
  <c r="L163" i="1"/>
  <c r="L173" i="1"/>
  <c r="K173" i="1"/>
  <c r="G173" i="1"/>
  <c r="J173" i="1"/>
  <c r="L180" i="1"/>
  <c r="J156" i="1"/>
  <c r="J163" i="1"/>
  <c r="J180" i="1"/>
  <c r="F180" i="1"/>
  <c r="J186" i="1"/>
  <c r="J185" i="1"/>
  <c r="I156" i="1"/>
  <c r="I163" i="1"/>
  <c r="I173" i="1"/>
  <c r="I180" i="1"/>
  <c r="H156" i="1"/>
  <c r="H163" i="1"/>
  <c r="H173" i="1"/>
  <c r="H180" i="1"/>
  <c r="G156" i="1"/>
  <c r="G163" i="1"/>
  <c r="F183" i="1"/>
  <c r="Q183" i="1"/>
  <c r="P142" i="1"/>
  <c r="P146" i="1"/>
  <c r="O142" i="1"/>
  <c r="O146" i="1"/>
  <c r="O141" i="1"/>
  <c r="N142" i="1"/>
  <c r="N146" i="1"/>
  <c r="N141" i="1"/>
  <c r="N140" i="1"/>
  <c r="M142" i="1"/>
  <c r="M146" i="1"/>
  <c r="L142" i="1"/>
  <c r="L146" i="1"/>
  <c r="J142" i="1"/>
  <c r="J141" i="1"/>
  <c r="J146" i="1"/>
  <c r="J140" i="1"/>
  <c r="I142" i="1"/>
  <c r="I141" i="1"/>
  <c r="I140" i="1"/>
  <c r="I146" i="1"/>
  <c r="H142" i="1"/>
  <c r="H141" i="1"/>
  <c r="H146" i="1"/>
  <c r="H140" i="1"/>
  <c r="G142" i="1"/>
  <c r="P88" i="1"/>
  <c r="P79" i="1"/>
  <c r="P78" i="1"/>
  <c r="N82" i="1"/>
  <c r="P82" i="1"/>
  <c r="O82" i="1"/>
  <c r="M82" i="1"/>
  <c r="L82" i="1"/>
  <c r="P76" i="1"/>
  <c r="O76" i="1"/>
  <c r="N76" i="1"/>
  <c r="M76" i="1"/>
  <c r="L76" i="1"/>
  <c r="K76" i="1"/>
  <c r="P72" i="1"/>
  <c r="P71" i="1"/>
  <c r="O72" i="1"/>
  <c r="O71" i="1"/>
  <c r="L72" i="1"/>
  <c r="L71" i="1"/>
  <c r="K71" i="1"/>
  <c r="K72" i="1"/>
  <c r="N72" i="1"/>
  <c r="N71" i="1"/>
  <c r="M72" i="1"/>
  <c r="M71" i="1"/>
  <c r="P68" i="1"/>
  <c r="P57" i="1"/>
  <c r="O68" i="1"/>
  <c r="N68" i="1"/>
  <c r="N57" i="1"/>
  <c r="N56" i="1"/>
  <c r="N55" i="1"/>
  <c r="M68" i="1"/>
  <c r="L68" i="1"/>
  <c r="K68" i="1"/>
  <c r="O57" i="1"/>
  <c r="M57" i="1"/>
  <c r="L57" i="1"/>
  <c r="L56" i="1"/>
  <c r="L55" i="1"/>
  <c r="K110" i="1"/>
  <c r="K126" i="1"/>
  <c r="F126" i="1"/>
  <c r="F110" i="1"/>
  <c r="P95" i="1"/>
  <c r="O95" i="1"/>
  <c r="K95" i="1"/>
  <c r="N95" i="1"/>
  <c r="M95" i="1"/>
  <c r="L95" i="1"/>
  <c r="P93" i="1"/>
  <c r="O93" i="1"/>
  <c r="N93" i="1"/>
  <c r="M93" i="1"/>
  <c r="L93" i="1"/>
  <c r="J93" i="1"/>
  <c r="J95" i="1"/>
  <c r="I93" i="1"/>
  <c r="I95" i="1"/>
  <c r="H93" i="1"/>
  <c r="H95" i="1"/>
  <c r="G93" i="1"/>
  <c r="G95" i="1"/>
  <c r="F95" i="1"/>
  <c r="F137" i="1"/>
  <c r="P14" i="1"/>
  <c r="O14" i="1"/>
  <c r="N14" i="1"/>
  <c r="M14" i="1"/>
  <c r="L14" i="1"/>
  <c r="K14" i="1"/>
  <c r="P24" i="1"/>
  <c r="O24" i="1"/>
  <c r="L24" i="1"/>
  <c r="K24" i="1"/>
  <c r="N24" i="1"/>
  <c r="M24" i="1"/>
  <c r="P36" i="1"/>
  <c r="P30" i="1"/>
  <c r="O36" i="1"/>
  <c r="O30" i="1"/>
  <c r="N36" i="1"/>
  <c r="N30" i="1"/>
  <c r="M36" i="1"/>
  <c r="M30" i="1"/>
  <c r="L36" i="1"/>
  <c r="L30" i="1"/>
  <c r="K30" i="1"/>
  <c r="P39" i="1"/>
  <c r="P38" i="1"/>
  <c r="P10" i="1"/>
  <c r="O39" i="1"/>
  <c r="O38" i="1"/>
  <c r="O10" i="1"/>
  <c r="N39" i="1"/>
  <c r="N38" i="1"/>
  <c r="N10" i="1"/>
  <c r="N9" i="1"/>
  <c r="M39" i="1"/>
  <c r="M38" i="1"/>
  <c r="L39" i="1"/>
  <c r="L38" i="1"/>
  <c r="P48" i="1"/>
  <c r="P47" i="1"/>
  <c r="O48" i="1"/>
  <c r="O47" i="1"/>
  <c r="L48" i="1"/>
  <c r="L47" i="1"/>
  <c r="K47" i="1"/>
  <c r="N48" i="1"/>
  <c r="N47" i="1"/>
  <c r="M48" i="1"/>
  <c r="M47" i="1"/>
  <c r="P53" i="1"/>
  <c r="O53" i="1"/>
  <c r="N53" i="1"/>
  <c r="M53" i="1"/>
  <c r="L53" i="1"/>
  <c r="K54" i="1"/>
  <c r="K53" i="1"/>
  <c r="J53" i="1"/>
  <c r="J80" i="1"/>
  <c r="J82" i="1"/>
  <c r="J88" i="1"/>
  <c r="I80" i="1"/>
  <c r="I82" i="1"/>
  <c r="I88" i="1"/>
  <c r="H80" i="1"/>
  <c r="H82" i="1"/>
  <c r="H79" i="1"/>
  <c r="H78" i="1"/>
  <c r="H88" i="1"/>
  <c r="G80" i="1"/>
  <c r="G79" i="1"/>
  <c r="F79" i="1"/>
  <c r="J57" i="1"/>
  <c r="J68" i="1"/>
  <c r="J72" i="1"/>
  <c r="J71" i="1"/>
  <c r="J76" i="1"/>
  <c r="J75" i="1"/>
  <c r="I57" i="1"/>
  <c r="I68" i="1"/>
  <c r="I72" i="1"/>
  <c r="I71" i="1"/>
  <c r="I76" i="1"/>
  <c r="I75" i="1"/>
  <c r="H57" i="1"/>
  <c r="H68" i="1"/>
  <c r="H76" i="1"/>
  <c r="H75" i="1"/>
  <c r="G57" i="1"/>
  <c r="G76" i="1"/>
  <c r="G75" i="1"/>
  <c r="I53" i="1"/>
  <c r="H53" i="1"/>
  <c r="J9" i="1"/>
  <c r="P11" i="1"/>
  <c r="O11" i="1"/>
  <c r="N11" i="1"/>
  <c r="M11" i="1"/>
  <c r="M10" i="1"/>
  <c r="M9" i="1"/>
  <c r="L11" i="1"/>
  <c r="K12" i="1"/>
  <c r="K11" i="1"/>
  <c r="F215" i="1"/>
  <c r="F211" i="1"/>
  <c r="F209" i="1"/>
  <c r="F207" i="1"/>
  <c r="F206" i="1"/>
  <c r="Q206" i="1"/>
  <c r="F205" i="1"/>
  <c r="Q205" i="1"/>
  <c r="F200" i="1"/>
  <c r="F193" i="1"/>
  <c r="F187" i="1"/>
  <c r="Q187" i="1"/>
  <c r="F184" i="1"/>
  <c r="F182" i="1"/>
  <c r="F176" i="1"/>
  <c r="F174" i="1"/>
  <c r="Q174" i="1"/>
  <c r="F172" i="1"/>
  <c r="F168" i="1"/>
  <c r="K168" i="1"/>
  <c r="F166" i="1"/>
  <c r="K166" i="1"/>
  <c r="F165" i="1"/>
  <c r="F164" i="1"/>
  <c r="F157" i="1"/>
  <c r="F152" i="1"/>
  <c r="F151" i="1"/>
  <c r="F150" i="1"/>
  <c r="F149" i="1"/>
  <c r="K149" i="1"/>
  <c r="F148" i="1"/>
  <c r="F147" i="1"/>
  <c r="K147" i="1"/>
  <c r="F143" i="1"/>
  <c r="K143" i="1"/>
  <c r="F138" i="1"/>
  <c r="K138" i="1"/>
  <c r="F133" i="1"/>
  <c r="F131" i="1"/>
  <c r="F130" i="1"/>
  <c r="K130" i="1"/>
  <c r="F125" i="1"/>
  <c r="F124" i="1"/>
  <c r="F122" i="1"/>
  <c r="K122" i="1"/>
  <c r="F121" i="1"/>
  <c r="F120" i="1"/>
  <c r="K120" i="1"/>
  <c r="F119" i="1"/>
  <c r="F118" i="1"/>
  <c r="K118" i="1"/>
  <c r="F117" i="1"/>
  <c r="F116" i="1"/>
  <c r="F114" i="1"/>
  <c r="K114" i="1"/>
  <c r="F113" i="1"/>
  <c r="F111" i="1"/>
  <c r="F108" i="1"/>
  <c r="K108" i="1"/>
  <c r="Q108" i="1"/>
  <c r="F107" i="1"/>
  <c r="F106" i="1"/>
  <c r="F105" i="1"/>
  <c r="K105" i="1"/>
  <c r="F103" i="1"/>
  <c r="F102" i="1"/>
  <c r="K102" i="1"/>
  <c r="F101" i="1"/>
  <c r="K101" i="1"/>
  <c r="F100" i="1"/>
  <c r="K100" i="1"/>
  <c r="F99" i="1"/>
  <c r="F96" i="1"/>
  <c r="K96" i="1"/>
  <c r="F94" i="1"/>
  <c r="K94" i="1"/>
  <c r="F93" i="1"/>
  <c r="K93" i="1"/>
  <c r="F89" i="1"/>
  <c r="F86" i="1"/>
  <c r="K86" i="1"/>
  <c r="F85" i="1"/>
  <c r="F84" i="1"/>
  <c r="K84" i="1"/>
  <c r="F83" i="1"/>
  <c r="K83" i="1"/>
  <c r="F82" i="1"/>
  <c r="F81" i="1"/>
  <c r="F77" i="1"/>
  <c r="F74" i="1"/>
  <c r="Q74" i="1"/>
  <c r="K74" i="1"/>
  <c r="F70" i="1"/>
  <c r="F67" i="1"/>
  <c r="K67" i="1"/>
  <c r="K65" i="1"/>
  <c r="Q65" i="1"/>
  <c r="F64" i="1"/>
  <c r="F63" i="1"/>
  <c r="F62" i="1"/>
  <c r="K62" i="1"/>
  <c r="F61" i="1"/>
  <c r="K61" i="1"/>
  <c r="F60" i="1"/>
  <c r="F58" i="1"/>
  <c r="K58" i="1"/>
  <c r="F54" i="1"/>
  <c r="F52" i="1"/>
  <c r="Q52" i="1"/>
  <c r="K52" i="1"/>
  <c r="F49" i="1"/>
  <c r="F43" i="1"/>
  <c r="K43" i="1"/>
  <c r="F41" i="1"/>
  <c r="F40" i="1"/>
  <c r="Q40" i="1"/>
  <c r="F37" i="1"/>
  <c r="F35" i="1"/>
  <c r="Q35" i="1"/>
  <c r="K34" i="1"/>
  <c r="F33" i="1"/>
  <c r="F32" i="1"/>
  <c r="F28" i="1"/>
  <c r="F26" i="1"/>
  <c r="F25" i="1"/>
  <c r="Q25" i="1"/>
  <c r="K25" i="1"/>
  <c r="F23" i="1"/>
  <c r="F22" i="1"/>
  <c r="K22" i="1"/>
  <c r="F21" i="1"/>
  <c r="F19" i="1"/>
  <c r="K19" i="1"/>
  <c r="F17" i="1"/>
  <c r="F12" i="1"/>
  <c r="F11" i="1"/>
  <c r="Q219" i="1"/>
  <c r="K215" i="1"/>
  <c r="K211" i="1"/>
  <c r="K209" i="1"/>
  <c r="K207" i="1"/>
  <c r="K205" i="1"/>
  <c r="K200" i="1"/>
  <c r="K193" i="1"/>
  <c r="K187" i="1"/>
  <c r="K184" i="1"/>
  <c r="Q184" i="1"/>
  <c r="K182" i="1"/>
  <c r="K176" i="1"/>
  <c r="K174" i="1"/>
  <c r="K172" i="1"/>
  <c r="K165" i="1"/>
  <c r="Q165" i="1"/>
  <c r="K164" i="1"/>
  <c r="Q164" i="1"/>
  <c r="K157" i="1"/>
  <c r="Q157" i="1"/>
  <c r="K152" i="1"/>
  <c r="K151" i="1"/>
  <c r="K150" i="1"/>
  <c r="K148" i="1"/>
  <c r="K133" i="1"/>
  <c r="K131" i="1"/>
  <c r="K125" i="1"/>
  <c r="K124" i="1"/>
  <c r="K121" i="1"/>
  <c r="K119" i="1"/>
  <c r="K117" i="1"/>
  <c r="K116" i="1"/>
  <c r="Q116" i="1"/>
  <c r="K113" i="1"/>
  <c r="K112" i="1"/>
  <c r="Q112" i="1"/>
  <c r="K111" i="1"/>
  <c r="K107" i="1"/>
  <c r="K106" i="1"/>
  <c r="K103" i="1"/>
  <c r="K99" i="1"/>
  <c r="K85" i="1"/>
  <c r="Q85" i="1"/>
  <c r="K81" i="1"/>
  <c r="K80" i="1"/>
  <c r="K77" i="1"/>
  <c r="K70" i="1"/>
  <c r="K64" i="1"/>
  <c r="K63" i="1"/>
  <c r="K60" i="1"/>
  <c r="K49" i="1"/>
  <c r="K42" i="1"/>
  <c r="K41" i="1"/>
  <c r="K40" i="1"/>
  <c r="K37" i="1"/>
  <c r="Q37" i="1"/>
  <c r="K35" i="1"/>
  <c r="K33" i="1"/>
  <c r="Q33" i="1"/>
  <c r="K32" i="1"/>
  <c r="K31" i="1"/>
  <c r="K28" i="1"/>
  <c r="K26" i="1"/>
  <c r="Q26" i="1"/>
  <c r="K23" i="1"/>
  <c r="K21" i="1"/>
  <c r="Q21" i="1"/>
  <c r="K18" i="1"/>
  <c r="K17" i="1"/>
  <c r="K16" i="1"/>
  <c r="Q215" i="1"/>
  <c r="Q200" i="1"/>
  <c r="N190" i="1"/>
  <c r="M56" i="1"/>
  <c r="M55" i="1"/>
  <c r="F163" i="1"/>
  <c r="K175" i="1"/>
  <c r="K57" i="1"/>
  <c r="F159" i="1"/>
  <c r="Q159" i="1"/>
  <c r="F80" i="1"/>
  <c r="F142" i="1"/>
  <c r="Q142" i="1"/>
  <c r="I79" i="1"/>
  <c r="I78" i="1"/>
  <c r="F156" i="1"/>
  <c r="Q156" i="1"/>
  <c r="K188" i="1"/>
  <c r="Q188" i="1"/>
  <c r="K104" i="1"/>
  <c r="L97" i="1"/>
  <c r="L92" i="1"/>
  <c r="L91" i="1"/>
  <c r="F53" i="1"/>
  <c r="M97" i="1"/>
  <c r="M92" i="1"/>
  <c r="M91" i="1"/>
  <c r="N97" i="1"/>
  <c r="N92" i="1"/>
  <c r="N91" i="1"/>
  <c r="O97" i="1"/>
  <c r="O92" i="1"/>
  <c r="O91" i="1"/>
  <c r="H97" i="1"/>
  <c r="H92" i="1"/>
  <c r="H91" i="1"/>
  <c r="H162" i="1"/>
  <c r="H155" i="1"/>
  <c r="H154" i="1"/>
  <c r="J97" i="1"/>
  <c r="L154" i="1"/>
  <c r="K162" i="1"/>
  <c r="K97" i="1"/>
  <c r="K129" i="1"/>
  <c r="J92" i="1"/>
  <c r="J91" i="1"/>
  <c r="Q182" i="1"/>
  <c r="K142" i="1"/>
  <c r="I162" i="1"/>
  <c r="I155" i="1"/>
  <c r="I154" i="1" s="1"/>
  <c r="I223" i="1" s="1"/>
  <c r="F173" i="1"/>
  <c r="J162" i="1"/>
  <c r="J155" i="1"/>
  <c r="J154" i="1"/>
  <c r="F198" i="1"/>
  <c r="J213" i="1"/>
  <c r="F214" i="1"/>
  <c r="F213" i="1"/>
  <c r="F212" i="1"/>
  <c r="J39" i="1"/>
  <c r="G162" i="1"/>
  <c r="F162" i="1"/>
  <c r="Q162" i="1"/>
  <c r="F175" i="1"/>
  <c r="Q209" i="1"/>
  <c r="L212" i="1"/>
  <c r="F16" i="1"/>
  <c r="Q16" i="1"/>
  <c r="F104" i="1"/>
  <c r="K192" i="1"/>
  <c r="J79" i="1"/>
  <c r="L190" i="1"/>
  <c r="F186" i="1"/>
  <c r="Q186" i="1"/>
  <c r="J78" i="1"/>
  <c r="J212" i="1"/>
  <c r="G10" i="1"/>
  <c r="G9" i="1"/>
  <c r="F9" i="1"/>
  <c r="F39" i="1"/>
  <c r="P9" i="1"/>
  <c r="O9" i="1"/>
  <c r="K39" i="1"/>
  <c r="Q192" i="1"/>
  <c r="Q152" i="1"/>
  <c r="Q114" i="1"/>
  <c r="Q133" i="1"/>
  <c r="Q95" i="1"/>
  <c r="O140" i="1"/>
  <c r="P141" i="1"/>
  <c r="P140" i="1"/>
  <c r="K92" i="1"/>
  <c r="Q77" i="1"/>
  <c r="K82" i="1"/>
  <c r="Q82" i="1"/>
  <c r="P56" i="1"/>
  <c r="P55" i="1"/>
  <c r="Q207" i="1"/>
  <c r="F204" i="1"/>
  <c r="Q204" i="1"/>
  <c r="Q193" i="1"/>
  <c r="F146" i="1"/>
  <c r="G141" i="1"/>
  <c r="G140" i="1"/>
  <c r="F140" i="1"/>
  <c r="F132" i="1"/>
  <c r="Q132" i="1"/>
  <c r="F57" i="1"/>
  <c r="Q57" i="1"/>
  <c r="I10" i="1"/>
  <c r="I9" i="1"/>
  <c r="H10" i="1"/>
  <c r="H9" i="1"/>
  <c r="K146" i="1"/>
  <c r="K180" i="1"/>
  <c r="Q180" i="1" s="1"/>
  <c r="K163" i="1"/>
  <c r="Q163" i="1"/>
  <c r="F208" i="1"/>
  <c r="Q208" i="1"/>
  <c r="F129" i="1"/>
  <c r="L141" i="1"/>
  <c r="O213" i="1"/>
  <c r="O212" i="1"/>
  <c r="K212" i="1"/>
  <c r="Q212" i="1"/>
  <c r="K214" i="1"/>
  <c r="Q214" i="1"/>
  <c r="F88" i="1"/>
  <c r="F191" i="1"/>
  <c r="G190" i="1"/>
  <c r="F190" i="1"/>
  <c r="F141" i="1"/>
  <c r="F30" i="1"/>
  <c r="K141" i="1"/>
  <c r="L140" i="1"/>
  <c r="K213" i="1"/>
  <c r="Q213" i="1"/>
  <c r="F10" i="1"/>
  <c r="K140" i="1"/>
  <c r="I97" i="1"/>
  <c r="I92" i="1"/>
  <c r="I91" i="1"/>
  <c r="K91" i="1"/>
  <c r="Q49" i="1"/>
  <c r="Q173" i="1"/>
  <c r="Q122" i="1"/>
  <c r="Q143" i="1"/>
  <c r="Q150" i="1"/>
  <c r="Q172" i="1"/>
  <c r="Q24" i="1"/>
  <c r="Q34" i="1"/>
  <c r="Q42" i="1"/>
  <c r="Q31" i="1"/>
  <c r="K89" i="1"/>
  <c r="Q89" i="1"/>
  <c r="Q175" i="1"/>
  <c r="Q106" i="1"/>
  <c r="Q111" i="1"/>
  <c r="Q125" i="1"/>
  <c r="Q176" i="1"/>
  <c r="Q54" i="1"/>
  <c r="Q94" i="1"/>
  <c r="Q96" i="1"/>
  <c r="Q100" i="1"/>
  <c r="Q102" i="1"/>
  <c r="Q103" i="1"/>
  <c r="Q105" i="1"/>
  <c r="Q107" i="1"/>
  <c r="Q113" i="1"/>
  <c r="Q118" i="1"/>
  <c r="Q130" i="1"/>
  <c r="Q138" i="1"/>
  <c r="Q147" i="1"/>
  <c r="Q148" i="1"/>
  <c r="Q149" i="1"/>
  <c r="F75" i="1"/>
  <c r="Q137" i="1"/>
  <c r="L88" i="1"/>
  <c r="Q17" i="1"/>
  <c r="Q70" i="1"/>
  <c r="Q131" i="1"/>
  <c r="Q129" i="1"/>
  <c r="Q146" i="1"/>
  <c r="Q104" i="1"/>
  <c r="Q117" i="1"/>
  <c r="Q144" i="1"/>
  <c r="G78" i="1"/>
  <c r="Q23" i="1"/>
  <c r="Q28" i="1"/>
  <c r="Q64" i="1"/>
  <c r="Q81" i="1"/>
  <c r="Q63" i="1"/>
  <c r="Q67" i="1"/>
  <c r="Q41" i="1"/>
  <c r="Q43" i="1"/>
  <c r="Q58" i="1"/>
  <c r="Q61" i="1"/>
  <c r="Q62" i="1"/>
  <c r="Q83" i="1"/>
  <c r="Q84" i="1"/>
  <c r="Q86" i="1"/>
  <c r="Q93" i="1"/>
  <c r="Q30" i="1"/>
  <c r="Q12" i="1"/>
  <c r="Q11" i="1"/>
  <c r="Q39" i="1"/>
  <c r="Q32" i="1"/>
  <c r="Q14" i="1"/>
  <c r="K56" i="1"/>
  <c r="O55" i="1"/>
  <c r="K55" i="1"/>
  <c r="K59" i="1"/>
  <c r="Q59" i="1"/>
  <c r="Q19" i="1"/>
  <c r="Q22" i="1"/>
  <c r="Q168" i="1"/>
  <c r="Q53" i="1"/>
  <c r="Q126" i="1"/>
  <c r="Q128" i="1"/>
  <c r="Q136" i="1"/>
  <c r="Q140" i="1"/>
  <c r="Q80" i="1"/>
  <c r="Q99" i="1"/>
  <c r="Q121" i="1"/>
  <c r="Q124" i="1"/>
  <c r="Q151" i="1"/>
  <c r="Q141" i="1"/>
  <c r="Q101" i="1"/>
  <c r="Q120" i="1"/>
  <c r="Q166" i="1"/>
  <c r="F76" i="1"/>
  <c r="Q76" i="1"/>
  <c r="Q110" i="1"/>
  <c r="O79" i="1"/>
  <c r="Q158" i="1"/>
  <c r="Q119" i="1"/>
  <c r="F115" i="1"/>
  <c r="Q115" i="1"/>
  <c r="Q211" i="1"/>
  <c r="K210" i="1"/>
  <c r="Q210" i="1"/>
  <c r="I191" i="1"/>
  <c r="I190" i="1"/>
  <c r="Q60" i="1"/>
  <c r="L10" i="1"/>
  <c r="K38" i="1"/>
  <c r="Q38" i="1"/>
  <c r="G154" i="1"/>
  <c r="F154" i="1"/>
  <c r="F78" i="1"/>
  <c r="K48" i="1"/>
  <c r="Q48" i="1"/>
  <c r="K36" i="1"/>
  <c r="Q36" i="1"/>
  <c r="M141" i="1"/>
  <c r="M140" i="1"/>
  <c r="F185" i="1"/>
  <c r="M191" i="1"/>
  <c r="M190" i="1"/>
  <c r="F72" i="1"/>
  <c r="Q72" i="1"/>
  <c r="H56" i="1"/>
  <c r="H55" i="1"/>
  <c r="H223" i="1"/>
  <c r="I56" i="1"/>
  <c r="I55" i="1"/>
  <c r="J56" i="1"/>
  <c r="J55" i="1"/>
  <c r="J223" i="1"/>
  <c r="N155" i="1"/>
  <c r="N154" i="1"/>
  <c r="N223" i="1"/>
  <c r="Q47" i="1"/>
  <c r="F68" i="1"/>
  <c r="Q68" i="1"/>
  <c r="M177" i="1"/>
  <c r="M155" i="1"/>
  <c r="M154" i="1"/>
  <c r="F18" i="1"/>
  <c r="Q18" i="1"/>
  <c r="G71" i="1"/>
  <c r="K88" i="1"/>
  <c r="Q88" i="1"/>
  <c r="L79" i="1"/>
  <c r="L78" i="1"/>
  <c r="K79" i="1"/>
  <c r="Q79" i="1"/>
  <c r="O78" i="1"/>
  <c r="K78" i="1"/>
  <c r="Q78" i="1"/>
  <c r="F71" i="1"/>
  <c r="Q71" i="1"/>
  <c r="G56" i="1"/>
  <c r="M223" i="1"/>
  <c r="L9" i="1"/>
  <c r="K10" i="1"/>
  <c r="Q10" i="1"/>
  <c r="F56" i="1"/>
  <c r="Q56" i="1"/>
  <c r="G55" i="1"/>
  <c r="L223" i="1"/>
  <c r="K9" i="1"/>
  <c r="Q9" i="1"/>
  <c r="F55" i="1"/>
  <c r="Q55" i="1"/>
  <c r="G97" i="1" l="1"/>
  <c r="O195" i="1"/>
  <c r="P223" i="1"/>
  <c r="K177" i="1"/>
  <c r="Q177" i="1" s="1"/>
  <c r="O155" i="1"/>
  <c r="F97" i="1" l="1"/>
  <c r="Q97" i="1" s="1"/>
  <c r="G92" i="1"/>
  <c r="O191" i="1"/>
  <c r="K195" i="1"/>
  <c r="Q195" i="1" s="1"/>
  <c r="O154" i="1"/>
  <c r="K155" i="1"/>
  <c r="Q155" i="1" s="1"/>
  <c r="F92" i="1" l="1"/>
  <c r="Q92" i="1" s="1"/>
  <c r="G91" i="1"/>
  <c r="O190" i="1"/>
  <c r="K190" i="1" s="1"/>
  <c r="Q190" i="1" s="1"/>
  <c r="K191" i="1"/>
  <c r="Q191" i="1" s="1"/>
  <c r="K154" i="1"/>
  <c r="Q154" i="1" s="1"/>
  <c r="O223" i="1"/>
  <c r="K223" i="1" s="1"/>
  <c r="F91" i="1" l="1"/>
  <c r="G223" i="1"/>
  <c r="Q91" i="1" l="1"/>
  <c r="F223" i="1"/>
  <c r="Q223" i="1" s="1"/>
</calcChain>
</file>

<file path=xl/sharedStrings.xml><?xml version="1.0" encoding="utf-8"?>
<sst xmlns="http://schemas.openxmlformats.org/spreadsheetml/2006/main" count="539" uniqueCount="388">
  <si>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</si>
  <si>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</si>
  <si>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</si>
  <si>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</si>
  <si>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</si>
  <si>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</si>
  <si>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</si>
  <si>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</si>
  <si>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</si>
  <si>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</si>
  <si>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</si>
  <si>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</si>
  <si>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</si>
  <si>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</si>
  <si>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</si>
  <si>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0170</t>
  </si>
  <si>
    <t>0111</t>
  </si>
  <si>
    <t>0313400</t>
  </si>
  <si>
    <t>1090</t>
  </si>
  <si>
    <t>Інші видатки на соціальний захист населення</t>
  </si>
  <si>
    <t>1040</t>
  </si>
  <si>
    <t>Заходи державної політики з питань дітей та їх соціального захисту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</si>
  <si>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</si>
  <si>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1030</t>
  </si>
  <si>
    <t>0810</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</si>
  <si>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</si>
  <si>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</si>
  <si>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</si>
  <si>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0411</t>
  </si>
  <si>
    <t>Сприяння розвитку малого та середнього підприємництва</t>
  </si>
  <si>
    <t>0320</t>
  </si>
  <si>
    <t>0380</t>
  </si>
  <si>
    <t>Заходи та роботи з мобілізаційної підготовки місцевого значення</t>
  </si>
  <si>
    <t>0443</t>
  </si>
  <si>
    <t>0490</t>
  </si>
  <si>
    <t>Реалізація заходів щодо інвестиційного розвитку території</t>
  </si>
  <si>
    <t>0133</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</si>
  <si>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</si>
  <si>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</si>
  <si>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</si>
  <si>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</si>
  <si>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</si>
  <si>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</si>
  <si>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</si>
  <si>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</si>
  <si>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</si>
  <si>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</si>
  <si>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</si>
  <si>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</si>
  <si>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0763</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</si>
  <si>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</si>
  <si>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</si>
  <si>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</si>
  <si>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</si>
  <si>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</si>
  <si>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</si>
  <si>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3110</t>
  </si>
  <si>
    <t>Заклади і заходи з питань дітей та їх соціального захисту</t>
  </si>
  <si>
    <t>Здійснення соціальної роботи з вразливими категоріями населення</t>
  </si>
  <si>
    <t>Соціальний захист ветеранів війни та праці</t>
  </si>
  <si>
    <t>Державне управління</t>
  </si>
  <si>
    <t>Соціальний захист та соціальне забезпечення</t>
  </si>
  <si>
    <t>Фізична культура і спорт</t>
  </si>
  <si>
    <t>Проведення спортивної роботи в регіоні</t>
  </si>
  <si>
    <t>Здійснення фізкультурно-спортивної та реабілітаційної роботи серед інвалідів</t>
  </si>
  <si>
    <t>Будівництво</t>
  </si>
  <si>
    <t>Інші послуги, пов'язані з економічною діяльністю</t>
  </si>
  <si>
    <t>1010100</t>
  </si>
  <si>
    <t>0100</t>
  </si>
  <si>
    <t>2000</t>
  </si>
  <si>
    <t>Охорона здоров'я</t>
  </si>
  <si>
    <t>6300</t>
  </si>
  <si>
    <t>1000</t>
  </si>
  <si>
    <t>Освіта</t>
  </si>
  <si>
    <t>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</si>
  <si>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</si>
  <si>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</si>
  <si>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</si>
  <si>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</si>
  <si>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</si>
  <si>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</si>
  <si>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</si>
  <si>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</si>
  <si>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</si>
  <si>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при народженні дитини</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</si>
  <si>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</si>
  <si>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</si>
  <si>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</si>
  <si>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</si>
  <si>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</si>
  <si>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</si>
  <si>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</si>
  <si>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</si>
  <si>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</si>
  <si>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</si>
  <si>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1010</t>
  </si>
  <si>
    <t>Надання реабілітаційних послуг інвалідам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</si>
  <si>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</si>
  <si>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</si>
  <si>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Культура і мистецтво</t>
  </si>
  <si>
    <t>0824</t>
  </si>
  <si>
    <t>0828</t>
  </si>
  <si>
    <t>0823</t>
  </si>
  <si>
    <t>0829</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</si>
  <si>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</si>
  <si>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</si>
  <si>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</si>
  <si>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</si>
  <si>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</si>
  <si>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</si>
  <si>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</si>
  <si>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</si>
  <si>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</si>
  <si>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</si>
  <si>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</si>
  <si>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</si>
  <si>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</si>
  <si>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</si>
  <si>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</si>
  <si>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</si>
  <si>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</si>
  <si>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</si>
  <si>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</si>
  <si>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</si>
  <si>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</si>
  <si>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</si>
  <si>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</si>
  <si>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</si>
  <si>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</si>
  <si>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</si>
  <si>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</si>
  <si>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0456</t>
  </si>
  <si>
    <t>7400</t>
  </si>
  <si>
    <t>7470</t>
  </si>
  <si>
    <t>Внески до статутного капіталу суб'єктів господарювання</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</si>
  <si>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</si>
  <si>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7300</t>
  </si>
  <si>
    <t>0511</t>
  </si>
  <si>
    <t>8000</t>
  </si>
  <si>
    <t>8600</t>
  </si>
  <si>
    <t>9100</t>
  </si>
  <si>
    <t>Цільові фонди</t>
  </si>
  <si>
    <t>9140</t>
  </si>
  <si>
    <t>0540</t>
  </si>
  <si>
    <t>Інша діяльність у сфері охорони навколишнього природного середовища</t>
  </si>
  <si>
    <t>Резервний фонд</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</si>
  <si>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</si>
  <si>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</si>
  <si>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</si>
  <si>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</si>
  <si>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Пільгове медичне обслуговування осіб, які постраждали внаслідок Чорнобильської катасторофи</t>
  </si>
  <si>
    <t>Організація та проведення громадських робіт</t>
  </si>
  <si>
    <t>1050</t>
  </si>
  <si>
    <t xml:space="preserve"> О. В. Карпець</t>
  </si>
  <si>
    <t xml:space="preserve">Секретар міської ради                                                          </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</si>
  <si>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</si>
  <si>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</si>
  <si>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 xml:space="preserve">1090 </t>
  </si>
  <si>
    <r>
      <t>РОЗПОДІЛ</t>
    </r>
    <r>
      <rPr>
        <b/>
        <sz val="14"/>
        <rFont val="Times New Roman"/>
        <charset val="204"/>
      </rPr>
      <t xml:space="preserve">
видатків  бюджету міста  на 2018 рік</t>
    </r>
  </si>
  <si>
    <t>0150</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</si>
  <si>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</si>
  <si>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0160</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</si>
  <si>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</si>
  <si>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</si>
  <si>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 xml:space="preserve">Методичне забезпечення діяльності навчальних закладів </t>
  </si>
  <si>
    <t>Розвиток дитячо-юнацького та резервного спорту</t>
  </si>
  <si>
    <t>Будівництво освітніх установ та закладів</t>
  </si>
  <si>
    <t>Будівництво об'єктів соціально-культурного призначення</t>
  </si>
  <si>
    <t>Будівництво та регіональний розвиток</t>
  </si>
  <si>
    <t>Громадський порядок та безпека</t>
  </si>
  <si>
    <t xml:space="preserve">Інша діяльність </t>
  </si>
  <si>
    <t>Утримання та забезпечення діяльності центрів соціальних служб для сім'ї , дітей та молоді</t>
  </si>
  <si>
    <t>Реалізація державної політики у молодіжній сфері</t>
  </si>
  <si>
    <t>Інші заклади та заходи</t>
  </si>
  <si>
    <t>Підтримка і розвиток спортивної інфраструктури</t>
  </si>
  <si>
    <t>Утримання та фінансова підтримка спортивних споруд</t>
  </si>
  <si>
    <t>Будівництво споруд, установ та закладів фізичної культури і спорту</t>
  </si>
  <si>
    <t>Інші програми та заходи, пов'язані з економічною діяльністю</t>
  </si>
  <si>
    <t>Захист населення і територій від надзвичайних ситуацій техногенного та природного характеру</t>
  </si>
  <si>
    <t>Заходи у сфері запобігання виникненню надзвичайних ситуацій</t>
  </si>
  <si>
    <t>Муніципальні формування охорони громадського порядку</t>
  </si>
  <si>
    <t>0180</t>
  </si>
  <si>
    <t>Інша діяльність у сфері державного управління</t>
  </si>
  <si>
    <t>Стоматологічна допомога населенню</t>
  </si>
  <si>
    <t>Первинна медична допомога населенню, що надається центрами первинної медичної (медико-санітарної) допомоги</t>
  </si>
  <si>
    <t>Забезпечення діяльності бібліотек</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</si>
  <si>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</si>
  <si>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</si>
  <si>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Надання спеціальної освіти школами естетичного виховання (музичними, художніми, хореографічними, театральними, хоровими, мистецькими)</t>
  </si>
  <si>
    <t>Фінансова підтримка кінематографії</t>
  </si>
  <si>
    <t>Інші заклади та заходи в галузі культури і мистецтва</t>
  </si>
  <si>
    <t>Організація благоустрою населених пунктів</t>
  </si>
  <si>
    <t>7000</t>
  </si>
  <si>
    <t>Економічна діяльність</t>
  </si>
  <si>
    <t>Транспорт та транспортна інфраструктура, дорожнє господарство</t>
  </si>
  <si>
    <t>Заходи з організації рятування на водах</t>
  </si>
  <si>
    <t xml:space="preserve">8000 </t>
  </si>
  <si>
    <t>Інша діяльність</t>
  </si>
  <si>
    <t>8100</t>
  </si>
  <si>
    <t>8300</t>
  </si>
  <si>
    <t xml:space="preserve">Охорона навколишнього природного середовища </t>
  </si>
  <si>
    <t>8340</t>
  </si>
  <si>
    <t>Природоохоронні заходи за рахунок цільових фондів</t>
  </si>
  <si>
    <t>7320</t>
  </si>
  <si>
    <t>7324</t>
  </si>
  <si>
    <t>Будівництво установ та закладів культури</t>
  </si>
  <si>
    <t>Сільське, лісове, рибне господарство та мисливство</t>
  </si>
  <si>
    <t>7130</t>
  </si>
  <si>
    <t>Здійснення заходів із землеустрою</t>
  </si>
  <si>
    <t>Охорона і раціональне використання природних ресурсів</t>
  </si>
  <si>
    <t>8311</t>
  </si>
  <si>
    <t>Обслуговування місцевого боргу</t>
  </si>
  <si>
    <t>8700</t>
  </si>
  <si>
    <t>Надання пільг на придбання твердого та рідкого пічного побутового палива та скрапленого газу окремим категоріям громадян відповідно до законодавства</t>
  </si>
  <si>
    <t>Надання пільг з оплати послуг зв"язку, інших передбачених законодавством пільг окремим категоріям громадян та компенсації за пільговий прїзд окремих категорій громадян</t>
  </si>
  <si>
    <t>Надання інших пільг окремим категоріям громадян відповідно до законодавства</t>
  </si>
  <si>
    <t>Надання пільг окремим категоріям громадян з оплати послуг зв"язку</t>
  </si>
  <si>
    <t>0200000</t>
  </si>
  <si>
    <t>0210000</t>
  </si>
  <si>
    <t>0210100</t>
  </si>
  <si>
    <t>0210150</t>
  </si>
  <si>
    <t>0210180</t>
  </si>
  <si>
    <t>0213000</t>
  </si>
  <si>
    <t>0213110</t>
  </si>
  <si>
    <t>0213112</t>
  </si>
  <si>
    <t>0213120</t>
  </si>
  <si>
    <t>0213121</t>
  </si>
  <si>
    <t>0213140</t>
  </si>
  <si>
    <t>0215000</t>
  </si>
  <si>
    <t>0215010</t>
  </si>
  <si>
    <t>0215011</t>
  </si>
  <si>
    <t>0215012</t>
  </si>
  <si>
    <t>0215020</t>
  </si>
  <si>
    <t>0215022</t>
  </si>
  <si>
    <t>0215040</t>
  </si>
  <si>
    <t>0217300</t>
  </si>
  <si>
    <t>0217325</t>
  </si>
  <si>
    <t>0217600</t>
  </si>
  <si>
    <t>0217610</t>
  </si>
  <si>
    <t>0218100</t>
  </si>
  <si>
    <t>0218110</t>
  </si>
  <si>
    <t>0218210</t>
  </si>
  <si>
    <t>0218220</t>
  </si>
  <si>
    <t>0600000</t>
  </si>
  <si>
    <t>0610000</t>
  </si>
  <si>
    <t>0610100</t>
  </si>
  <si>
    <t>0610160</t>
  </si>
  <si>
    <t>0611000</t>
  </si>
  <si>
    <t>0611010</t>
  </si>
  <si>
    <t>0611020</t>
  </si>
  <si>
    <t>0611150</t>
  </si>
  <si>
    <t>0615000</t>
  </si>
  <si>
    <t>0615031</t>
  </si>
  <si>
    <t>0617321</t>
  </si>
  <si>
    <t>0700000</t>
  </si>
  <si>
    <t>0710000</t>
  </si>
  <si>
    <t>0710100</t>
  </si>
  <si>
    <t>0710160</t>
  </si>
  <si>
    <t>0712000</t>
  </si>
  <si>
    <t>0712010</t>
  </si>
  <si>
    <t>0712100</t>
  </si>
  <si>
    <t>0712111</t>
  </si>
  <si>
    <t>0712150</t>
  </si>
  <si>
    <t>0800000</t>
  </si>
  <si>
    <t>0810000</t>
  </si>
  <si>
    <t>0810100</t>
  </si>
  <si>
    <t>0810160</t>
  </si>
  <si>
    <t>0813000</t>
  </si>
  <si>
    <t>0813010</t>
  </si>
  <si>
    <t>0813011</t>
  </si>
  <si>
    <t>0813012</t>
  </si>
  <si>
    <t>0813020</t>
  </si>
  <si>
    <t>0813021</t>
  </si>
  <si>
    <t>0813022</t>
  </si>
  <si>
    <t>0813030</t>
  </si>
  <si>
    <t>0813031</t>
  </si>
  <si>
    <t>0813032</t>
  </si>
  <si>
    <t>0813033</t>
  </si>
  <si>
    <t>0813035</t>
  </si>
  <si>
    <t>0813040</t>
  </si>
  <si>
    <t>0813041</t>
  </si>
  <si>
    <t>0813042</t>
  </si>
  <si>
    <t>0813043</t>
  </si>
  <si>
    <t>0813044</t>
  </si>
  <si>
    <t>0813045</t>
  </si>
  <si>
    <t>0813046</t>
  </si>
  <si>
    <t>0813047</t>
  </si>
  <si>
    <t>0813050</t>
  </si>
  <si>
    <t>0813080</t>
  </si>
  <si>
    <t>0813090</t>
  </si>
  <si>
    <t>0813100</t>
  </si>
  <si>
    <t>0813104</t>
  </si>
  <si>
    <t>0813105</t>
  </si>
  <si>
    <t>0813160</t>
  </si>
  <si>
    <t>0813161</t>
  </si>
  <si>
    <t>0813230</t>
  </si>
  <si>
    <t>1210100</t>
  </si>
  <si>
    <t>3110100</t>
  </si>
  <si>
    <t>3710100</t>
  </si>
  <si>
    <t>7100</t>
  </si>
  <si>
    <t>0213130</t>
  </si>
  <si>
    <t>0218200</t>
  </si>
  <si>
    <t>0615030</t>
  </si>
  <si>
    <t>0617300</t>
  </si>
  <si>
    <t>0617320</t>
  </si>
  <si>
    <t>0618000</t>
  </si>
  <si>
    <t>0618200</t>
  </si>
  <si>
    <t>0421</t>
  </si>
  <si>
    <t>Інші заходи та заклади молодіжної політики</t>
  </si>
  <si>
    <t>Надання допомоги на дітей, над якими встановлено опіку чи піклування</t>
  </si>
  <si>
    <t>0217000</t>
  </si>
  <si>
    <t>0218000</t>
  </si>
  <si>
    <t>0617000</t>
  </si>
  <si>
    <t>0611090</t>
  </si>
  <si>
    <t>0611160</t>
  </si>
  <si>
    <t>Інші  програми, заклади та заходи у сфері освіти</t>
  </si>
  <si>
    <t>0725</t>
  </si>
  <si>
    <t>Інші  програми, заклади та заходи у сфері охорони здоров'я</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</si>
  <si>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</si>
  <si>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8120</t>
  </si>
  <si>
    <t>Надання пільг на оплату житлово-комунальних послуг окремим категоріям громадян відповідно до законодавства</t>
  </si>
  <si>
    <t>Забезпечення соціальними послугами  за місцем проживання громадян, які не здатні до самообслуговування у зв"язку з похилим віком, хворобою та інвалідністю</t>
  </si>
  <si>
    <t>1100</t>
  </si>
  <si>
    <t>9770</t>
  </si>
  <si>
    <t>9700</t>
  </si>
  <si>
    <t>Інші субвенції з місцевого бюджету</t>
  </si>
  <si>
    <t>Субвенції з місцевого бюджету іншим місцевим бюджетам на здійснення програм та заходів за рахунок коштів місцевих бюджетів</t>
  </si>
  <si>
    <t>9000</t>
  </si>
  <si>
    <t>Міжбюджетні трансферти</t>
  </si>
  <si>
    <t>0618220</t>
  </si>
  <si>
    <t>6011</t>
  </si>
  <si>
    <t>Експлуатація та технічне обслуговування житлового фонду</t>
  </si>
  <si>
    <t>7460</t>
  </si>
  <si>
    <t>7461</t>
  </si>
  <si>
    <t>Утримання та розвиток автомобільних доріг та дорожньої інфраструктури за рахунок коштів місцевого бюджету</t>
  </si>
  <si>
    <t xml:space="preserve">Утримання та розвиток автомобільних доріг та дорожньої інфраструктури </t>
  </si>
  <si>
    <t>0217680</t>
  </si>
  <si>
    <t>7600</t>
  </si>
  <si>
    <t>7650</t>
  </si>
  <si>
    <t>Проведення експертної грошової оцінки земельної ділянки чи права на неї</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</si>
  <si>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</si>
  <si>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</si>
  <si>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0215041</t>
  </si>
  <si>
    <t>0317350</t>
  </si>
  <si>
    <t>Розробка схем та забудови територій (містобудывної документації)</t>
  </si>
  <si>
    <t>Будівництво медичних установ та закладів</t>
  </si>
  <si>
    <t>0717322</t>
  </si>
  <si>
    <t>0717320</t>
  </si>
  <si>
    <t>0717300</t>
  </si>
  <si>
    <t>6010</t>
  </si>
  <si>
    <t>Утримання та ефективна експлуатація об"єктів житлово-комунального господарства</t>
  </si>
  <si>
    <t>6013</t>
  </si>
  <si>
    <t>Забезпечення діяльності водопровідно-каналізаційного господарства</t>
  </si>
  <si>
    <t>7330</t>
  </si>
  <si>
    <t>Будівництво інших об"єктів соціальної та виробничої інфраструктури комунальної власності</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</si>
  <si>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</si>
  <si>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0213133</t>
  </si>
  <si>
    <t>Виплата державної соціальної допомоги на дітей-сиріт та дітей, позбавлених батьківського піклування, у дитячих будинках сімейного типута прийомних сім"ях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та оплату послуг із здійснення патронату над дитиною та виплата соціальної допомоги на утримання дитини в сім"ї патронатного вихователя</t>
  </si>
  <si>
    <t>0813172</t>
  </si>
  <si>
    <t>Встановлення телефонів особам з інвалідністю I і II груп</t>
  </si>
  <si>
    <t>0813170</t>
  </si>
  <si>
    <t>Забезпечення реалізації окремих програм для осіб з інвалідністю</t>
  </si>
  <si>
    <t>0813240</t>
  </si>
  <si>
    <t>0813242</t>
  </si>
  <si>
    <t>0813210</t>
  </si>
  <si>
    <t>Надання допомоги сім'ям з дітьми, малозабезпеченим сім'ям, особам з інвалідністю та тимчасової допомоги дітям</t>
  </si>
  <si>
    <t>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ІІ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t>
  </si>
  <si>
    <t>0213190</t>
  </si>
  <si>
    <t>0213192</t>
  </si>
  <si>
    <t>Видатки на поховання учасників бойових дій та осіб  з інвалідністю внаслідок війни</t>
  </si>
  <si>
    <t>Надання допомоги дітям-сиротам та дітям, позбавленим батьківського піклування, яким виповнюється 18 років</t>
  </si>
  <si>
    <t>0611170</t>
  </si>
  <si>
    <t>0213240</t>
  </si>
  <si>
    <t>023242</t>
  </si>
  <si>
    <t>Інші заходи у сфері соціального захисту і соціального забезпечення</t>
  </si>
  <si>
    <t>0611161</t>
  </si>
  <si>
    <t>Забезпечення діяльності інших закладів у сфері освіти</t>
  </si>
  <si>
    <t>0712151</t>
  </si>
  <si>
    <t>Забезпечення діяльності інших закладів у сфері охорони здоров'я</t>
  </si>
  <si>
    <t>Інші заходи в галузі культури і мичтецтва</t>
  </si>
  <si>
    <t>0813081</t>
  </si>
  <si>
    <t>0813083</t>
  </si>
  <si>
    <t>Надання державної соціальної допомоги особам з інвалідністю з дитинства та дітям з інвалідністю</t>
  </si>
  <si>
    <t>Забезпечення діяльност інших  закладів в галузі культури і мистецтва</t>
  </si>
  <si>
    <t>Надання допомоги по догляду за особами з інвалідністю I та II групи внаслідок психічного розладу</t>
  </si>
  <si>
    <t>Надання фінансової підтримки громадським організаціям ветеранів і осіб з інвалідністю, діяльність яких має соціальну спрямованість</t>
  </si>
  <si>
    <t>Членські внески до асоціацій органів місцевого самоврядування</t>
  </si>
  <si>
    <t>Додаток № 3
до рішення позачергової двадцять сьомої сесії Лубенської міської ради від 21.12.2017р.
"Про бюджет міста  на 2018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</si>
</sst>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sz val="9"/>
      <color indexed="8"/>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
      <sz val="10"/>
      <color indexed="8"/>
      <name val="Arial"/>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6" fillId="0" borderId="0">
      <alignment vertical="top"/>
    </xf>
    <xf numFmtId="0" fontId="34" fillId="0" borderId="0"/>
  </cellStyleXfs>
  <cellXfs count="85">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left" vertical="center" wrapText="1"/>
    </xf>
    <xf numFmtId="0" fontId="12" fillId="0" borderId="4" xfId="0" applyFont="1" applyBorder="1" applyAlignment="1">
      <alignment horizontal="justify" vertical="top" wrapText="1"/>
    </xf>
    <xf numFmtId="0" fontId="23"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5" fillId="2" borderId="4" xfId="0" applyNumberFormat="1" applyFont="1" applyFill="1" applyBorder="1" applyAlignment="1">
      <alignment horizontal="center" vertical="center" wrapText="1"/>
    </xf>
    <xf numFmtId="0" fontId="25" fillId="2" borderId="4" xfId="0" applyFont="1" applyFill="1" applyBorder="1" applyAlignment="1">
      <alignment horizontal="justify" vertical="center" wrapText="1"/>
    </xf>
    <xf numFmtId="0" fontId="25" fillId="2" borderId="4" xfId="0" applyFont="1" applyFill="1" applyBorder="1" applyAlignment="1">
      <alignment horizontal="center" vertical="center" wrapText="1"/>
    </xf>
    <xf numFmtId="0" fontId="27" fillId="2" borderId="4" xfId="0" applyFont="1" applyFill="1" applyBorder="1" applyAlignment="1">
      <alignment horizontal="center" vertical="center" wrapText="1"/>
    </xf>
    <xf numFmtId="49" fontId="27" fillId="2" borderId="4" xfId="0" applyNumberFormat="1" applyFont="1" applyFill="1" applyBorder="1" applyAlignment="1">
      <alignment horizontal="center" vertical="center" wrapText="1"/>
    </xf>
    <xf numFmtId="0" fontId="25"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9" fillId="2" borderId="4" xfId="0" applyFont="1" applyFill="1" applyBorder="1" applyAlignment="1">
      <alignment horizontal="left" vertical="center" wrapText="1"/>
    </xf>
    <xf numFmtId="0" fontId="30" fillId="0" borderId="0" xfId="0" applyNumberFormat="1" applyFont="1" applyFill="1" applyAlignment="1" applyProtection="1"/>
    <xf numFmtId="0" fontId="31" fillId="0" borderId="0" xfId="0" applyNumberFormat="1" applyFont="1" applyFill="1" applyAlignment="1" applyProtection="1"/>
    <xf numFmtId="0" fontId="24" fillId="0" borderId="0" xfId="0" applyNumberFormat="1" applyFont="1" applyFill="1" applyAlignment="1" applyProtection="1"/>
    <xf numFmtId="164" fontId="18" fillId="2" borderId="4" xfId="1" applyNumberFormat="1" applyFont="1" applyFill="1" applyBorder="1" applyAlignment="1">
      <alignment vertical="center"/>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2" fillId="2" borderId="4" xfId="1" applyNumberFormat="1" applyFont="1" applyFill="1" applyBorder="1" applyAlignment="1">
      <alignment vertical="center"/>
    </xf>
    <xf numFmtId="4" fontId="21" fillId="2" borderId="4" xfId="0" applyNumberFormat="1" applyFont="1" applyFill="1" applyBorder="1" applyAlignment="1">
      <alignment vertical="center"/>
    </xf>
    <xf numFmtId="4" fontId="33" fillId="2" borderId="4" xfId="0" applyNumberFormat="1" applyFont="1" applyFill="1" applyBorder="1" applyAlignment="1">
      <alignment vertical="center"/>
    </xf>
    <xf numFmtId="0" fontId="35" fillId="0" borderId="4" xfId="2" applyFont="1" applyFill="1" applyBorder="1" applyAlignment="1">
      <alignment horizontal="left" vertical="center" wrapText="1"/>
    </xf>
    <xf numFmtId="0" fontId="14" fillId="0" borderId="6" xfId="0" applyFont="1" applyBorder="1" applyAlignment="1">
      <alignment horizontal="justify" vertical="top" wrapText="1"/>
    </xf>
    <xf numFmtId="49" fontId="5" fillId="0" borderId="0" xfId="0" applyNumberFormat="1" applyFont="1" applyAlignment="1">
      <alignment wrapText="1"/>
    </xf>
    <xf numFmtId="0" fontId="5" fillId="0" borderId="4" xfId="0" applyFont="1" applyBorder="1" applyAlignment="1">
      <alignment wrapText="1"/>
    </xf>
    <xf numFmtId="0" fontId="5" fillId="0" borderId="0" xfId="0" applyFont="1" applyAlignment="1">
      <alignment wrapText="1"/>
    </xf>
    <xf numFmtId="0" fontId="5" fillId="2" borderId="4" xfId="0" applyFont="1" applyFill="1" applyBorder="1" applyAlignment="1">
      <alignment vertical="center"/>
    </xf>
    <xf numFmtId="49" fontId="14" fillId="0" borderId="0" xfId="0" applyNumberFormat="1" applyFont="1" applyAlignment="1">
      <alignment wrapText="1"/>
    </xf>
    <xf numFmtId="0" fontId="2" fillId="2" borderId="4"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3"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center"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12" fillId="2" borderId="4" xfId="0" applyNumberFormat="1" applyFont="1" applyFill="1" applyBorder="1" applyAlignment="1" applyProtection="1">
      <alignment horizontal="center" vertical="center" wrapText="1"/>
    </xf>
  </cellXfs>
  <cellStyles count="3">
    <cellStyle name="Звичайний_Додаток _ 3 зм_ни 4575" xfId="1"/>
    <cellStyle name="Обычный" xfId="0" builtinId="0"/>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38"/>
  <sheetViews>
    <sheetView tabSelected="1" view="pageBreakPreview" topLeftCell="B4" zoomScaleNormal="100" workbookViewId="0">
      <pane xSplit="4" ySplit="5" topLeftCell="F99" activePane="bottomRight" state="frozen"/>
      <selection activeCell="B4" sqref="B4"/>
      <selection pane="topRight" activeCell="F4" sqref="F4"/>
      <selection pane="bottomLeft" activeCell="B9" sqref="B9"/>
      <selection pane="bottomRight" activeCell="G104" sqref="G104"/>
    </sheetView>
  </sheetViews>
  <sheetFormatPr defaultColWidth="7.85546875" defaultRowHeight="12.75" x14ac:dyDescent="0.2"/>
  <cols>
    <col min="1" max="1" width="3.28515625" style="3" hidden="1" customWidth="1"/>
    <col min="2" max="2" width="10.140625" style="4" customWidth="1"/>
    <col min="3" max="3" width="7.140625" style="4" customWidth="1"/>
    <col min="4" max="4" width="8" style="4" customWidth="1"/>
    <col min="5" max="5" width="57.28515625" style="3" customWidth="1"/>
    <col min="6" max="6" width="14" style="3" customWidth="1"/>
    <col min="7" max="7" width="13.42578125" style="3" customWidth="1"/>
    <col min="8" max="8" width="13" style="3" customWidth="1"/>
    <col min="9" max="9" width="12" style="3" customWidth="1"/>
    <col min="10" max="10" width="6.5703125" style="3" customWidth="1"/>
    <col min="11" max="11" width="12.28515625" style="3" customWidth="1"/>
    <col min="12" max="12" width="11.85546875" style="3" customWidth="1"/>
    <col min="13" max="14" width="10.85546875" style="3" customWidth="1"/>
    <col min="15" max="15" width="11.425781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x14ac:dyDescent="0.25">
      <c r="A1" s="1"/>
      <c r="B1" s="77"/>
      <c r="C1" s="77"/>
      <c r="D1" s="77"/>
      <c r="E1" s="77"/>
      <c r="F1" s="77"/>
      <c r="G1" s="77"/>
      <c r="H1" s="77"/>
      <c r="I1" s="77"/>
      <c r="J1" s="77"/>
      <c r="K1" s="77"/>
      <c r="L1" s="77"/>
      <c r="M1" s="77"/>
      <c r="N1" s="77"/>
      <c r="O1" s="77"/>
      <c r="P1" s="77"/>
      <c r="Q1" s="77"/>
    </row>
    <row r="2" spans="1:18" ht="66" customHeight="1" x14ac:dyDescent="0.2">
      <c r="F2" s="5"/>
      <c r="G2" s="5"/>
      <c r="H2" s="5"/>
      <c r="I2" s="5"/>
      <c r="J2" s="5"/>
      <c r="K2" s="5"/>
      <c r="L2" s="5"/>
      <c r="M2" s="5"/>
      <c r="N2" s="78" t="s">
        <v>387</v>
      </c>
      <c r="O2" s="78"/>
      <c r="P2" s="78"/>
      <c r="Q2" s="78"/>
      <c r="R2" s="78"/>
    </row>
    <row r="3" spans="1:18" ht="45.6" customHeight="1" x14ac:dyDescent="0.2">
      <c r="B3" s="79" t="s">
        <v>158</v>
      </c>
      <c r="C3" s="80"/>
      <c r="D3" s="80"/>
      <c r="E3" s="80"/>
      <c r="F3" s="80"/>
      <c r="G3" s="80"/>
      <c r="H3" s="80"/>
      <c r="I3" s="80"/>
      <c r="J3" s="80"/>
      <c r="K3" s="80"/>
      <c r="L3" s="80"/>
      <c r="M3" s="80"/>
      <c r="N3" s="80"/>
      <c r="O3" s="80"/>
      <c r="P3" s="80"/>
      <c r="Q3" s="80"/>
    </row>
    <row r="4" spans="1:18" ht="18.75" x14ac:dyDescent="0.3">
      <c r="B4" s="7"/>
      <c r="C4" s="8"/>
      <c r="D4" s="8"/>
      <c r="E4" s="9"/>
      <c r="F4" s="9"/>
      <c r="G4" s="9"/>
      <c r="H4" s="10"/>
      <c r="I4" s="9"/>
      <c r="J4" s="9"/>
      <c r="K4" s="11"/>
      <c r="L4" s="12"/>
      <c r="M4" s="12"/>
      <c r="N4" s="12"/>
      <c r="O4" s="12"/>
      <c r="P4" s="12"/>
      <c r="Q4" s="13" t="s">
        <v>0</v>
      </c>
    </row>
    <row r="5" spans="1:18" s="15" customFormat="1" ht="21.75" customHeight="1" x14ac:dyDescent="0.2">
      <c r="A5" s="14"/>
      <c r="B5" s="81" t="s">
        <v>1</v>
      </c>
      <c r="C5" s="81" t="s">
        <v>2</v>
      </c>
      <c r="D5" s="81" t="s">
        <v>3</v>
      </c>
      <c r="E5" s="75" t="s">
        <v>4</v>
      </c>
      <c r="F5" s="84" t="s">
        <v>5</v>
      </c>
      <c r="G5" s="84"/>
      <c r="H5" s="84"/>
      <c r="I5" s="84"/>
      <c r="J5" s="84"/>
      <c r="K5" s="84" t="s">
        <v>6</v>
      </c>
      <c r="L5" s="84"/>
      <c r="M5" s="84"/>
      <c r="N5" s="84"/>
      <c r="O5" s="84"/>
      <c r="P5" s="84"/>
      <c r="Q5" s="84" t="s">
        <v>7</v>
      </c>
    </row>
    <row r="6" spans="1:18" s="15" customFormat="1" ht="16.5" customHeight="1" x14ac:dyDescent="0.2">
      <c r="A6" s="16"/>
      <c r="B6" s="82"/>
      <c r="C6" s="82"/>
      <c r="D6" s="82"/>
      <c r="E6" s="70"/>
      <c r="F6" s="70" t="s">
        <v>8</v>
      </c>
      <c r="G6" s="72" t="s">
        <v>9</v>
      </c>
      <c r="H6" s="70" t="s">
        <v>10</v>
      </c>
      <c r="I6" s="70"/>
      <c r="J6" s="72" t="s">
        <v>11</v>
      </c>
      <c r="K6" s="70" t="s">
        <v>8</v>
      </c>
      <c r="L6" s="76" t="s">
        <v>9</v>
      </c>
      <c r="M6" s="70" t="s">
        <v>10</v>
      </c>
      <c r="N6" s="70"/>
      <c r="O6" s="76" t="s">
        <v>11</v>
      </c>
      <c r="P6" s="17" t="s">
        <v>10</v>
      </c>
      <c r="Q6" s="84"/>
    </row>
    <row r="7" spans="1:18" s="15" customFormat="1" ht="20.25" customHeight="1" x14ac:dyDescent="0.2">
      <c r="A7" s="18"/>
      <c r="B7" s="82"/>
      <c r="C7" s="82"/>
      <c r="D7" s="82"/>
      <c r="E7" s="70"/>
      <c r="F7" s="70"/>
      <c r="G7" s="73"/>
      <c r="H7" s="70" t="s">
        <v>12</v>
      </c>
      <c r="I7" s="70" t="s">
        <v>13</v>
      </c>
      <c r="J7" s="73"/>
      <c r="K7" s="70"/>
      <c r="L7" s="76"/>
      <c r="M7" s="70" t="s">
        <v>12</v>
      </c>
      <c r="N7" s="70" t="s">
        <v>13</v>
      </c>
      <c r="O7" s="76"/>
      <c r="P7" s="75" t="s">
        <v>14</v>
      </c>
      <c r="Q7" s="84"/>
    </row>
    <row r="8" spans="1:18" s="15" customFormat="1" ht="42.75" customHeight="1" x14ac:dyDescent="0.2">
      <c r="A8" s="19"/>
      <c r="B8" s="83"/>
      <c r="C8" s="83"/>
      <c r="D8" s="83"/>
      <c r="E8" s="70"/>
      <c r="F8" s="70"/>
      <c r="G8" s="74"/>
      <c r="H8" s="70"/>
      <c r="I8" s="70"/>
      <c r="J8" s="74"/>
      <c r="K8" s="70"/>
      <c r="L8" s="76"/>
      <c r="M8" s="70"/>
      <c r="N8" s="70"/>
      <c r="O8" s="76"/>
      <c r="P8" s="75"/>
      <c r="Q8" s="84"/>
    </row>
    <row r="9" spans="1:18" s="24" customFormat="1" ht="27" customHeight="1" x14ac:dyDescent="0.25">
      <c r="A9" s="20"/>
      <c r="B9" s="43" t="s">
        <v>217</v>
      </c>
      <c r="C9" s="43"/>
      <c r="D9" s="43"/>
      <c r="E9" s="44" t="s">
        <v>148</v>
      </c>
      <c r="F9" s="58">
        <f>G9+J9</f>
        <v>18785380</v>
      </c>
      <c r="G9" s="58">
        <f>G10</f>
        <v>18785380</v>
      </c>
      <c r="H9" s="58">
        <f>H10</f>
        <v>9955400</v>
      </c>
      <c r="I9" s="58">
        <f>I10</f>
        <v>640170</v>
      </c>
      <c r="J9" s="58">
        <f>J10</f>
        <v>0</v>
      </c>
      <c r="K9" s="58">
        <f>L9+O9</f>
        <v>2250000</v>
      </c>
      <c r="L9" s="58">
        <f>L10</f>
        <v>0</v>
      </c>
      <c r="M9" s="58">
        <f>M10</f>
        <v>0</v>
      </c>
      <c r="N9" s="58">
        <f>N10</f>
        <v>0</v>
      </c>
      <c r="O9" s="58">
        <f>O10</f>
        <v>2250000</v>
      </c>
      <c r="P9" s="58">
        <f>P10</f>
        <v>2250000</v>
      </c>
      <c r="Q9" s="58">
        <f>F9+K9</f>
        <v>21035380</v>
      </c>
    </row>
    <row r="10" spans="1:18" s="15" customFormat="1" ht="27" x14ac:dyDescent="0.2">
      <c r="A10" s="25"/>
      <c r="B10" s="21" t="s">
        <v>218</v>
      </c>
      <c r="C10" s="21"/>
      <c r="D10" s="21"/>
      <c r="E10" s="22" t="s">
        <v>107</v>
      </c>
      <c r="F10" s="58">
        <f t="shared" ref="F10:F93" si="0">G10+J10</f>
        <v>18785380</v>
      </c>
      <c r="G10" s="58">
        <f>G11+G14+G30+G38+G47</f>
        <v>18785380</v>
      </c>
      <c r="H10" s="58">
        <f>H11+H14+H30+H39+H48+H53+H42</f>
        <v>9955400</v>
      </c>
      <c r="I10" s="58">
        <f>I11+I14+I30+I39+I48+I53+I42</f>
        <v>640170</v>
      </c>
      <c r="J10" s="58"/>
      <c r="K10" s="58">
        <f t="shared" ref="K10:K93" si="1">L10+O10</f>
        <v>2250000</v>
      </c>
      <c r="L10" s="58">
        <f>L11+L14+L30+L38+L47</f>
        <v>0</v>
      </c>
      <c r="M10" s="58">
        <f>M11+M14+M30+M38+M47</f>
        <v>0</v>
      </c>
      <c r="N10" s="58">
        <f>N11+N14+N30+N38+N47</f>
        <v>0</v>
      </c>
      <c r="O10" s="58">
        <f>O11+O14+O30+O38+O47</f>
        <v>2250000</v>
      </c>
      <c r="P10" s="58">
        <f>P11+P14+P30+P38+P47</f>
        <v>2250000</v>
      </c>
      <c r="Q10" s="58">
        <f t="shared" ref="Q10:Q93" si="2">F10+K10</f>
        <v>21035380</v>
      </c>
    </row>
    <row r="11" spans="1:18" s="15" customFormat="1" ht="14.25" x14ac:dyDescent="0.2">
      <c r="A11" s="25"/>
      <c r="B11" s="21" t="s">
        <v>219</v>
      </c>
      <c r="C11" s="21" t="s">
        <v>68</v>
      </c>
      <c r="D11" s="21"/>
      <c r="E11" s="22" t="s">
        <v>60</v>
      </c>
      <c r="F11" s="58">
        <f>F12</f>
        <v>13290000</v>
      </c>
      <c r="G11" s="58">
        <f>G12+G13</f>
        <v>14185000</v>
      </c>
      <c r="H11" s="58">
        <f>H12+H13</f>
        <v>9720400</v>
      </c>
      <c r="I11" s="58">
        <f>I12+I13</f>
        <v>640170</v>
      </c>
      <c r="J11" s="58">
        <f>J12+J13</f>
        <v>0</v>
      </c>
      <c r="K11" s="58">
        <f t="shared" ref="K11:Q11" si="3">K12</f>
        <v>1250000</v>
      </c>
      <c r="L11" s="58">
        <f t="shared" si="3"/>
        <v>0</v>
      </c>
      <c r="M11" s="58">
        <f t="shared" si="3"/>
        <v>0</v>
      </c>
      <c r="N11" s="58">
        <f t="shared" si="3"/>
        <v>0</v>
      </c>
      <c r="O11" s="58">
        <f t="shared" si="3"/>
        <v>1250000</v>
      </c>
      <c r="P11" s="58">
        <f t="shared" si="3"/>
        <v>1250000</v>
      </c>
      <c r="Q11" s="58">
        <f t="shared" si="3"/>
        <v>14540000</v>
      </c>
    </row>
    <row r="12" spans="1:18" s="15" customFormat="1" ht="63" customHeight="1" x14ac:dyDescent="0.2">
      <c r="A12" s="25"/>
      <c r="B12" s="21" t="s">
        <v>220</v>
      </c>
      <c r="C12" s="26" t="s">
        <v>159</v>
      </c>
      <c r="D12" s="26" t="s">
        <v>16</v>
      </c>
      <c r="E12" s="27" t="s">
        <v>160</v>
      </c>
      <c r="F12" s="58">
        <f t="shared" si="0"/>
        <v>13290000</v>
      </c>
      <c r="G12" s="59">
        <v>13290000</v>
      </c>
      <c r="H12" s="59">
        <v>9720400</v>
      </c>
      <c r="I12" s="59">
        <v>640170</v>
      </c>
      <c r="J12" s="58"/>
      <c r="K12" s="58">
        <f t="shared" si="1"/>
        <v>1250000</v>
      </c>
      <c r="L12" s="58"/>
      <c r="M12" s="58"/>
      <c r="N12" s="58"/>
      <c r="O12" s="58">
        <v>1250000</v>
      </c>
      <c r="P12" s="58">
        <v>1250000</v>
      </c>
      <c r="Q12" s="58">
        <f t="shared" si="2"/>
        <v>14540000</v>
      </c>
    </row>
    <row r="13" spans="1:18" s="15" customFormat="1" ht="20.25" customHeight="1" x14ac:dyDescent="0.2">
      <c r="A13" s="25"/>
      <c r="B13" s="21" t="s">
        <v>221</v>
      </c>
      <c r="C13" s="26" t="s">
        <v>181</v>
      </c>
      <c r="D13" s="26" t="s">
        <v>36</v>
      </c>
      <c r="E13" s="27" t="s">
        <v>182</v>
      </c>
      <c r="F13" s="58">
        <f t="shared" si="0"/>
        <v>895000</v>
      </c>
      <c r="G13" s="59">
        <v>895000</v>
      </c>
      <c r="H13" s="59"/>
      <c r="I13" s="59"/>
      <c r="J13" s="58"/>
      <c r="K13" s="58"/>
      <c r="L13" s="58"/>
      <c r="M13" s="58"/>
      <c r="N13" s="58"/>
      <c r="O13" s="58"/>
      <c r="P13" s="58"/>
      <c r="Q13" s="58">
        <f t="shared" si="2"/>
        <v>895000</v>
      </c>
    </row>
    <row r="14" spans="1:18" s="15" customFormat="1" ht="27.75" customHeight="1" x14ac:dyDescent="0.2">
      <c r="A14" s="25"/>
      <c r="B14" s="21" t="s">
        <v>222</v>
      </c>
      <c r="C14" s="21" t="s">
        <v>74</v>
      </c>
      <c r="D14" s="26"/>
      <c r="E14" s="31" t="s">
        <v>61</v>
      </c>
      <c r="F14" s="58">
        <f t="shared" si="0"/>
        <v>2028380</v>
      </c>
      <c r="G14" s="58">
        <f>G16+G18+G21+G24+G27+G23</f>
        <v>2028380</v>
      </c>
      <c r="H14" s="58">
        <f>H16+H18+H21+H24+H27+H23</f>
        <v>235000</v>
      </c>
      <c r="I14" s="58">
        <f>I16+I18+I21+I24+I27+I23</f>
        <v>0</v>
      </c>
      <c r="J14" s="58">
        <f>J16+J18+J21+J24+J27+J23</f>
        <v>0</v>
      </c>
      <c r="K14" s="58">
        <f t="shared" si="1"/>
        <v>0</v>
      </c>
      <c r="L14" s="58">
        <f>L16+L17+L18+L19+L21+L22+L23</f>
        <v>0</v>
      </c>
      <c r="M14" s="58">
        <f>M16+M17+M18+M19+M21+M22+M23</f>
        <v>0</v>
      </c>
      <c r="N14" s="58">
        <f>N16+N17+N18+N19+N21+N22+N23</f>
        <v>0</v>
      </c>
      <c r="O14" s="58">
        <f>O16+O17+O18+O19+O21+O22+O23</f>
        <v>0</v>
      </c>
      <c r="P14" s="58">
        <f>P16+P17+P18+P19+P21+P22+P23</f>
        <v>0</v>
      </c>
      <c r="Q14" s="58">
        <f t="shared" si="2"/>
        <v>2028380</v>
      </c>
    </row>
    <row r="15" spans="1:18" s="15" customFormat="1" ht="42.75" hidden="1" customHeight="1" x14ac:dyDescent="0.2">
      <c r="A15" s="25"/>
      <c r="B15" s="21"/>
      <c r="C15" s="21"/>
      <c r="D15" s="26"/>
      <c r="E15" s="31"/>
      <c r="F15" s="58"/>
      <c r="G15" s="58"/>
      <c r="H15" s="58"/>
      <c r="I15" s="58"/>
      <c r="J15" s="58"/>
      <c r="K15" s="58"/>
      <c r="L15" s="58"/>
      <c r="M15" s="58"/>
      <c r="N15" s="58"/>
      <c r="O15" s="58"/>
      <c r="P15" s="58"/>
      <c r="Q15" s="58"/>
    </row>
    <row r="16" spans="1:18" s="15" customFormat="1" ht="28.5" x14ac:dyDescent="0.2">
      <c r="A16" s="25"/>
      <c r="B16" s="21" t="s">
        <v>223</v>
      </c>
      <c r="C16" s="21" t="s">
        <v>56</v>
      </c>
      <c r="D16" s="21"/>
      <c r="E16" s="31" t="s">
        <v>57</v>
      </c>
      <c r="F16" s="58">
        <f t="shared" si="0"/>
        <v>135000</v>
      </c>
      <c r="G16" s="59">
        <f>G17</f>
        <v>135000</v>
      </c>
      <c r="H16" s="59">
        <f>H17</f>
        <v>0</v>
      </c>
      <c r="I16" s="57">
        <f>I17</f>
        <v>0</v>
      </c>
      <c r="J16" s="23">
        <f>J17</f>
        <v>0</v>
      </c>
      <c r="K16" s="58">
        <f t="shared" si="1"/>
        <v>0</v>
      </c>
      <c r="L16" s="58"/>
      <c r="M16" s="58"/>
      <c r="N16" s="58"/>
      <c r="O16" s="58"/>
      <c r="P16" s="58"/>
      <c r="Q16" s="58">
        <f t="shared" si="2"/>
        <v>135000</v>
      </c>
    </row>
    <row r="17" spans="1:17" s="15" customFormat="1" ht="30" x14ac:dyDescent="0.2">
      <c r="A17" s="25"/>
      <c r="B17" s="21" t="s">
        <v>224</v>
      </c>
      <c r="C17" s="28">
        <v>3112</v>
      </c>
      <c r="D17" s="26" t="s">
        <v>20</v>
      </c>
      <c r="E17" s="29" t="s">
        <v>21</v>
      </c>
      <c r="F17" s="58">
        <f t="shared" si="0"/>
        <v>135000</v>
      </c>
      <c r="G17" s="59">
        <v>135000</v>
      </c>
      <c r="H17" s="59"/>
      <c r="I17" s="59"/>
      <c r="J17" s="58"/>
      <c r="K17" s="58">
        <f t="shared" si="1"/>
        <v>0</v>
      </c>
      <c r="L17" s="58"/>
      <c r="M17" s="58"/>
      <c r="N17" s="58"/>
      <c r="O17" s="58"/>
      <c r="P17" s="58"/>
      <c r="Q17" s="58">
        <f t="shared" si="2"/>
        <v>135000</v>
      </c>
    </row>
    <row r="18" spans="1:17" s="15" customFormat="1" ht="28.5" x14ac:dyDescent="0.2">
      <c r="A18" s="25"/>
      <c r="B18" s="21" t="s">
        <v>225</v>
      </c>
      <c r="C18" s="30">
        <v>3120</v>
      </c>
      <c r="D18" s="21"/>
      <c r="E18" s="22" t="s">
        <v>58</v>
      </c>
      <c r="F18" s="58">
        <f t="shared" si="0"/>
        <v>308000</v>
      </c>
      <c r="G18" s="59">
        <f>G19+G20</f>
        <v>308000</v>
      </c>
      <c r="H18" s="59">
        <f>H19+H20</f>
        <v>235000</v>
      </c>
      <c r="I18" s="59">
        <f>I19+I20</f>
        <v>0</v>
      </c>
      <c r="J18" s="59">
        <f>J19+J20</f>
        <v>0</v>
      </c>
      <c r="K18" s="58">
        <f t="shared" si="1"/>
        <v>0</v>
      </c>
      <c r="L18" s="58"/>
      <c r="M18" s="58"/>
      <c r="N18" s="58"/>
      <c r="O18" s="58"/>
      <c r="P18" s="58"/>
      <c r="Q18" s="58">
        <f t="shared" si="2"/>
        <v>308000</v>
      </c>
    </row>
    <row r="19" spans="1:17" s="15" customFormat="1" ht="29.25" customHeight="1" x14ac:dyDescent="0.2">
      <c r="A19" s="25"/>
      <c r="B19" s="21" t="s">
        <v>226</v>
      </c>
      <c r="C19" s="28">
        <v>3121</v>
      </c>
      <c r="D19" s="26" t="s">
        <v>20</v>
      </c>
      <c r="E19" s="29" t="s">
        <v>171</v>
      </c>
      <c r="F19" s="58">
        <f t="shared" si="0"/>
        <v>308000</v>
      </c>
      <c r="G19" s="59">
        <v>308000</v>
      </c>
      <c r="H19" s="59">
        <v>235000</v>
      </c>
      <c r="I19" s="59"/>
      <c r="J19" s="58"/>
      <c r="K19" s="58">
        <f t="shared" si="1"/>
        <v>0</v>
      </c>
      <c r="L19" s="58"/>
      <c r="M19" s="58"/>
      <c r="N19" s="58"/>
      <c r="O19" s="58"/>
      <c r="P19" s="58"/>
      <c r="Q19" s="58">
        <f t="shared" si="2"/>
        <v>308000</v>
      </c>
    </row>
    <row r="20" spans="1:17" s="15" customFormat="1" ht="1.5" hidden="1" customHeight="1" x14ac:dyDescent="0.2">
      <c r="A20" s="25"/>
      <c r="B20" s="21"/>
      <c r="C20" s="28"/>
      <c r="D20" s="26"/>
      <c r="E20" s="29"/>
      <c r="F20" s="58"/>
      <c r="G20" s="59"/>
      <c r="H20" s="59"/>
      <c r="I20" s="59"/>
      <c r="J20" s="58"/>
      <c r="K20" s="58"/>
      <c r="L20" s="58"/>
      <c r="M20" s="58"/>
      <c r="N20" s="58"/>
      <c r="O20" s="58"/>
      <c r="P20" s="58"/>
      <c r="Q20" s="58"/>
    </row>
    <row r="21" spans="1:17" s="15" customFormat="1" ht="15" x14ac:dyDescent="0.2">
      <c r="A21" s="25"/>
      <c r="B21" s="21" t="s">
        <v>300</v>
      </c>
      <c r="C21" s="30">
        <v>3130</v>
      </c>
      <c r="D21" s="26"/>
      <c r="E21" s="22" t="s">
        <v>172</v>
      </c>
      <c r="F21" s="58">
        <f t="shared" si="0"/>
        <v>70000</v>
      </c>
      <c r="G21" s="59">
        <f>G22</f>
        <v>70000</v>
      </c>
      <c r="H21" s="59">
        <f>H22</f>
        <v>0</v>
      </c>
      <c r="I21" s="59">
        <f>I22</f>
        <v>0</v>
      </c>
      <c r="J21" s="59">
        <f>J22</f>
        <v>0</v>
      </c>
      <c r="K21" s="58">
        <f t="shared" si="1"/>
        <v>0</v>
      </c>
      <c r="L21" s="58"/>
      <c r="M21" s="58"/>
      <c r="N21" s="58"/>
      <c r="O21" s="58"/>
      <c r="P21" s="58"/>
      <c r="Q21" s="58">
        <f t="shared" si="2"/>
        <v>70000</v>
      </c>
    </row>
    <row r="22" spans="1:17" s="15" customFormat="1" ht="15" x14ac:dyDescent="0.2">
      <c r="A22" s="25"/>
      <c r="B22" s="21" t="s">
        <v>356</v>
      </c>
      <c r="C22" s="28">
        <v>3133</v>
      </c>
      <c r="D22" s="26" t="s">
        <v>20</v>
      </c>
      <c r="E22" s="29" t="s">
        <v>308</v>
      </c>
      <c r="F22" s="58">
        <f t="shared" si="0"/>
        <v>70000</v>
      </c>
      <c r="G22" s="59">
        <v>70000</v>
      </c>
      <c r="H22" s="59"/>
      <c r="I22" s="59"/>
      <c r="J22" s="59"/>
      <c r="K22" s="58">
        <f t="shared" si="1"/>
        <v>0</v>
      </c>
      <c r="L22" s="59"/>
      <c r="M22" s="59"/>
      <c r="N22" s="59"/>
      <c r="O22" s="59"/>
      <c r="P22" s="59"/>
      <c r="Q22" s="58">
        <f t="shared" si="2"/>
        <v>70000</v>
      </c>
    </row>
    <row r="23" spans="1:17" s="15" customFormat="1" ht="60" x14ac:dyDescent="0.2">
      <c r="A23" s="25"/>
      <c r="B23" s="21" t="s">
        <v>227</v>
      </c>
      <c r="C23" s="28">
        <v>3140</v>
      </c>
      <c r="D23" s="26" t="s">
        <v>20</v>
      </c>
      <c r="E23" s="29" t="s">
        <v>22</v>
      </c>
      <c r="F23" s="58">
        <f t="shared" si="0"/>
        <v>985380</v>
      </c>
      <c r="G23" s="59">
        <v>985380</v>
      </c>
      <c r="H23" s="59"/>
      <c r="I23" s="59"/>
      <c r="J23" s="59"/>
      <c r="K23" s="58">
        <f t="shared" si="1"/>
        <v>0</v>
      </c>
      <c r="L23" s="59"/>
      <c r="M23" s="59"/>
      <c r="N23" s="59"/>
      <c r="O23" s="59"/>
      <c r="P23" s="59"/>
      <c r="Q23" s="58">
        <f t="shared" si="2"/>
        <v>985380</v>
      </c>
    </row>
    <row r="24" spans="1:17" s="15" customFormat="1" ht="15" x14ac:dyDescent="0.2">
      <c r="A24" s="25"/>
      <c r="B24" s="21" t="s">
        <v>367</v>
      </c>
      <c r="C24" s="30">
        <v>3190</v>
      </c>
      <c r="D24" s="26"/>
      <c r="E24" s="22" t="s">
        <v>59</v>
      </c>
      <c r="F24" s="58">
        <f t="shared" si="0"/>
        <v>200000</v>
      </c>
      <c r="G24" s="58">
        <f>G25</f>
        <v>200000</v>
      </c>
      <c r="H24" s="58">
        <f>H25</f>
        <v>0</v>
      </c>
      <c r="I24" s="23">
        <f>I25</f>
        <v>0</v>
      </c>
      <c r="J24" s="23">
        <f>J25</f>
        <v>0</v>
      </c>
      <c r="K24" s="58">
        <f t="shared" si="1"/>
        <v>0</v>
      </c>
      <c r="L24" s="59">
        <f>L25+L26+L28</f>
        <v>0</v>
      </c>
      <c r="M24" s="59">
        <f>M25+M26+M28</f>
        <v>0</v>
      </c>
      <c r="N24" s="59">
        <f>N25+N26+N28</f>
        <v>0</v>
      </c>
      <c r="O24" s="59">
        <f>O25+O26+O28</f>
        <v>0</v>
      </c>
      <c r="P24" s="59">
        <f>P25+P26+P28</f>
        <v>0</v>
      </c>
      <c r="Q24" s="58">
        <f t="shared" si="2"/>
        <v>200000</v>
      </c>
    </row>
    <row r="25" spans="1:17" s="15" customFormat="1" ht="45" x14ac:dyDescent="0.2">
      <c r="A25" s="25"/>
      <c r="B25" s="21" t="s">
        <v>368</v>
      </c>
      <c r="C25" s="28">
        <v>3192</v>
      </c>
      <c r="D25" s="26" t="s">
        <v>23</v>
      </c>
      <c r="E25" s="29" t="s">
        <v>385</v>
      </c>
      <c r="F25" s="58">
        <f t="shared" si="0"/>
        <v>200000</v>
      </c>
      <c r="G25" s="59">
        <v>200000</v>
      </c>
      <c r="H25" s="59"/>
      <c r="I25" s="59"/>
      <c r="J25" s="59"/>
      <c r="K25" s="58">
        <f t="shared" si="1"/>
        <v>0</v>
      </c>
      <c r="L25" s="59"/>
      <c r="M25" s="59"/>
      <c r="N25" s="59"/>
      <c r="O25" s="59"/>
      <c r="P25" s="59"/>
      <c r="Q25" s="58">
        <f t="shared" si="2"/>
        <v>200000</v>
      </c>
    </row>
    <row r="26" spans="1:17" s="15" customFormat="1" ht="15" hidden="1" x14ac:dyDescent="0.2">
      <c r="A26" s="25"/>
      <c r="B26" s="21" t="s">
        <v>17</v>
      </c>
      <c r="C26" s="28">
        <v>3400</v>
      </c>
      <c r="D26" s="26" t="s">
        <v>18</v>
      </c>
      <c r="E26" s="29" t="s">
        <v>19</v>
      </c>
      <c r="F26" s="58">
        <f t="shared" si="0"/>
        <v>0</v>
      </c>
      <c r="G26" s="59"/>
      <c r="H26" s="59"/>
      <c r="I26" s="59"/>
      <c r="J26" s="59"/>
      <c r="K26" s="58">
        <f t="shared" si="1"/>
        <v>0</v>
      </c>
      <c r="L26" s="59"/>
      <c r="M26" s="59"/>
      <c r="N26" s="59"/>
      <c r="O26" s="59"/>
      <c r="P26" s="59"/>
      <c r="Q26" s="58">
        <f t="shared" si="2"/>
        <v>0</v>
      </c>
    </row>
    <row r="27" spans="1:17" s="15" customFormat="1" ht="16.5" customHeight="1" x14ac:dyDescent="0.2">
      <c r="A27" s="25"/>
      <c r="B27" s="21" t="s">
        <v>372</v>
      </c>
      <c r="C27" s="30">
        <v>3240</v>
      </c>
      <c r="D27" s="21" t="s">
        <v>157</v>
      </c>
      <c r="E27" s="22" t="s">
        <v>173</v>
      </c>
      <c r="F27" s="58">
        <f t="shared" si="0"/>
        <v>330000</v>
      </c>
      <c r="G27" s="59">
        <f>G29</f>
        <v>330000</v>
      </c>
      <c r="H27" s="59"/>
      <c r="I27" s="59"/>
      <c r="J27" s="59"/>
      <c r="K27" s="58"/>
      <c r="L27" s="59"/>
      <c r="M27" s="59"/>
      <c r="N27" s="59"/>
      <c r="O27" s="59"/>
      <c r="P27" s="59"/>
      <c r="Q27" s="58">
        <f t="shared" si="2"/>
        <v>330000</v>
      </c>
    </row>
    <row r="28" spans="1:17" s="15" customFormat="1" ht="15" hidden="1" x14ac:dyDescent="0.2">
      <c r="A28" s="25"/>
      <c r="B28" s="21"/>
      <c r="C28" s="28"/>
      <c r="D28" s="26"/>
      <c r="E28" s="29"/>
      <c r="F28" s="58">
        <f t="shared" si="0"/>
        <v>0</v>
      </c>
      <c r="G28" s="59"/>
      <c r="H28" s="59"/>
      <c r="I28" s="59"/>
      <c r="J28" s="59"/>
      <c r="K28" s="58">
        <f t="shared" si="1"/>
        <v>0</v>
      </c>
      <c r="L28" s="59"/>
      <c r="M28" s="59"/>
      <c r="N28" s="59"/>
      <c r="O28" s="59"/>
      <c r="P28" s="59"/>
      <c r="Q28" s="58">
        <f t="shared" si="2"/>
        <v>0</v>
      </c>
    </row>
    <row r="29" spans="1:17" s="15" customFormat="1" ht="30" x14ac:dyDescent="0.2">
      <c r="A29" s="25"/>
      <c r="B29" s="21" t="s">
        <v>373</v>
      </c>
      <c r="C29" s="28">
        <v>3242</v>
      </c>
      <c r="D29" s="26" t="s">
        <v>18</v>
      </c>
      <c r="E29" s="29" t="s">
        <v>374</v>
      </c>
      <c r="F29" s="58">
        <f t="shared" si="0"/>
        <v>330000</v>
      </c>
      <c r="G29" s="59">
        <v>330000</v>
      </c>
      <c r="H29" s="59"/>
      <c r="I29" s="59"/>
      <c r="J29" s="59"/>
      <c r="K29" s="58"/>
      <c r="L29" s="59"/>
      <c r="M29" s="59"/>
      <c r="N29" s="59"/>
      <c r="O29" s="59"/>
      <c r="P29" s="59"/>
      <c r="Q29" s="58">
        <f t="shared" si="2"/>
        <v>330000</v>
      </c>
    </row>
    <row r="30" spans="1:17" s="15" customFormat="1" ht="16.5" customHeight="1" x14ac:dyDescent="0.2">
      <c r="A30" s="25"/>
      <c r="B30" s="21" t="s">
        <v>228</v>
      </c>
      <c r="C30" s="30">
        <v>5000</v>
      </c>
      <c r="D30" s="26"/>
      <c r="E30" s="22" t="s">
        <v>62</v>
      </c>
      <c r="F30" s="58">
        <f t="shared" si="0"/>
        <v>1287000</v>
      </c>
      <c r="G30" s="58">
        <f>G31+G34+G36</f>
        <v>1287000</v>
      </c>
      <c r="H30" s="58">
        <f>H31+H34+H36</f>
        <v>0</v>
      </c>
      <c r="I30" s="58">
        <f>I31+I34+I36</f>
        <v>0</v>
      </c>
      <c r="J30" s="58">
        <f>J31+J34+J36</f>
        <v>0</v>
      </c>
      <c r="K30" s="58">
        <f t="shared" si="1"/>
        <v>1000000</v>
      </c>
      <c r="L30" s="59">
        <f>L31+L34+L36</f>
        <v>0</v>
      </c>
      <c r="M30" s="59">
        <f>M31+M34+M36</f>
        <v>0</v>
      </c>
      <c r="N30" s="59">
        <f>N31+N34+N36</f>
        <v>0</v>
      </c>
      <c r="O30" s="58">
        <f>O31+O34+O36</f>
        <v>1000000</v>
      </c>
      <c r="P30" s="58">
        <f>P31+P34+P36</f>
        <v>1000000</v>
      </c>
      <c r="Q30" s="58">
        <f t="shared" si="2"/>
        <v>2287000</v>
      </c>
    </row>
    <row r="31" spans="1:17" s="15" customFormat="1" ht="14.25" x14ac:dyDescent="0.2">
      <c r="A31" s="25"/>
      <c r="B31" s="21" t="s">
        <v>229</v>
      </c>
      <c r="C31" s="30">
        <v>5010</v>
      </c>
      <c r="D31" s="21"/>
      <c r="E31" s="22" t="s">
        <v>63</v>
      </c>
      <c r="F31" s="58">
        <f t="shared" si="0"/>
        <v>645000</v>
      </c>
      <c r="G31" s="58">
        <f>G32+G33</f>
        <v>645000</v>
      </c>
      <c r="H31" s="58">
        <f>H32+H33</f>
        <v>0</v>
      </c>
      <c r="I31" s="23">
        <f>I32+I33</f>
        <v>0</v>
      </c>
      <c r="J31" s="23">
        <f>J32+J33</f>
        <v>0</v>
      </c>
      <c r="K31" s="58">
        <f t="shared" si="1"/>
        <v>0</v>
      </c>
      <c r="L31" s="59"/>
      <c r="M31" s="59"/>
      <c r="N31" s="59"/>
      <c r="O31" s="59"/>
      <c r="P31" s="59"/>
      <c r="Q31" s="58">
        <f t="shared" si="2"/>
        <v>645000</v>
      </c>
    </row>
    <row r="32" spans="1:17" s="15" customFormat="1" ht="30" x14ac:dyDescent="0.2">
      <c r="A32" s="25"/>
      <c r="B32" s="21" t="s">
        <v>230</v>
      </c>
      <c r="C32" s="28">
        <v>5011</v>
      </c>
      <c r="D32" s="26" t="s">
        <v>24</v>
      </c>
      <c r="E32" s="29" t="s">
        <v>25</v>
      </c>
      <c r="F32" s="58">
        <f t="shared" si="0"/>
        <v>600000</v>
      </c>
      <c r="G32" s="59">
        <v>600000</v>
      </c>
      <c r="H32" s="59"/>
      <c r="I32" s="59"/>
      <c r="J32" s="59"/>
      <c r="K32" s="58">
        <f t="shared" si="1"/>
        <v>0</v>
      </c>
      <c r="L32" s="59"/>
      <c r="M32" s="59"/>
      <c r="N32" s="59"/>
      <c r="O32" s="59"/>
      <c r="P32" s="59"/>
      <c r="Q32" s="58">
        <f t="shared" si="2"/>
        <v>600000</v>
      </c>
    </row>
    <row r="33" spans="1:17" s="15" customFormat="1" ht="30" x14ac:dyDescent="0.2">
      <c r="A33" s="25"/>
      <c r="B33" s="21" t="s">
        <v>231</v>
      </c>
      <c r="C33" s="28">
        <v>5012</v>
      </c>
      <c r="D33" s="26" t="s">
        <v>24</v>
      </c>
      <c r="E33" s="29" t="s">
        <v>27</v>
      </c>
      <c r="F33" s="58">
        <f t="shared" si="0"/>
        <v>45000</v>
      </c>
      <c r="G33" s="59">
        <v>45000</v>
      </c>
      <c r="H33" s="59"/>
      <c r="I33" s="59"/>
      <c r="J33" s="59"/>
      <c r="K33" s="58">
        <f t="shared" si="1"/>
        <v>0</v>
      </c>
      <c r="L33" s="59"/>
      <c r="M33" s="59"/>
      <c r="N33" s="59"/>
      <c r="O33" s="59"/>
      <c r="P33" s="59"/>
      <c r="Q33" s="58">
        <f t="shared" si="2"/>
        <v>45000</v>
      </c>
    </row>
    <row r="34" spans="1:17" s="15" customFormat="1" ht="28.5" x14ac:dyDescent="0.2">
      <c r="A34" s="25"/>
      <c r="B34" s="21" t="s">
        <v>232</v>
      </c>
      <c r="C34" s="30">
        <v>5020</v>
      </c>
      <c r="D34" s="21"/>
      <c r="E34" s="22" t="s">
        <v>64</v>
      </c>
      <c r="F34" s="58">
        <f t="shared" si="0"/>
        <v>2000</v>
      </c>
      <c r="G34" s="58">
        <f>G35</f>
        <v>2000</v>
      </c>
      <c r="H34" s="58">
        <f>H35</f>
        <v>0</v>
      </c>
      <c r="I34" s="23">
        <f>I35</f>
        <v>0</v>
      </c>
      <c r="J34" s="23">
        <f>J35</f>
        <v>0</v>
      </c>
      <c r="K34" s="58">
        <f t="shared" si="1"/>
        <v>0</v>
      </c>
      <c r="L34" s="59"/>
      <c r="M34" s="59"/>
      <c r="N34" s="59"/>
      <c r="O34" s="59"/>
      <c r="P34" s="59"/>
      <c r="Q34" s="58">
        <f t="shared" si="2"/>
        <v>2000</v>
      </c>
    </row>
    <row r="35" spans="1:17" s="15" customFormat="1" ht="30" x14ac:dyDescent="0.2">
      <c r="A35" s="25"/>
      <c r="B35" s="21" t="s">
        <v>233</v>
      </c>
      <c r="C35" s="28">
        <v>5022</v>
      </c>
      <c r="D35" s="26" t="s">
        <v>24</v>
      </c>
      <c r="E35" s="29" t="s">
        <v>26</v>
      </c>
      <c r="F35" s="58">
        <f t="shared" si="0"/>
        <v>2000</v>
      </c>
      <c r="G35" s="59">
        <v>2000</v>
      </c>
      <c r="H35" s="59"/>
      <c r="I35" s="59"/>
      <c r="J35" s="59"/>
      <c r="K35" s="58">
        <f t="shared" si="1"/>
        <v>0</v>
      </c>
      <c r="L35" s="59"/>
      <c r="M35" s="59"/>
      <c r="N35" s="59"/>
      <c r="O35" s="59"/>
      <c r="P35" s="59"/>
      <c r="Q35" s="58">
        <f t="shared" si="2"/>
        <v>2000</v>
      </c>
    </row>
    <row r="36" spans="1:17" s="15" customFormat="1" ht="14.25" x14ac:dyDescent="0.2">
      <c r="A36" s="25"/>
      <c r="B36" s="21" t="s">
        <v>234</v>
      </c>
      <c r="C36" s="30">
        <v>5040</v>
      </c>
      <c r="D36" s="21"/>
      <c r="E36" s="22" t="s">
        <v>174</v>
      </c>
      <c r="F36" s="58">
        <f t="shared" si="0"/>
        <v>640000</v>
      </c>
      <c r="G36" s="58">
        <f>G37</f>
        <v>640000</v>
      </c>
      <c r="H36" s="58">
        <f>H37</f>
        <v>0</v>
      </c>
      <c r="I36" s="58">
        <f>I37</f>
        <v>0</v>
      </c>
      <c r="J36" s="58">
        <f>J37</f>
        <v>0</v>
      </c>
      <c r="K36" s="58">
        <f t="shared" si="1"/>
        <v>1000000</v>
      </c>
      <c r="L36" s="59">
        <f>L37</f>
        <v>0</v>
      </c>
      <c r="M36" s="59">
        <f>M37</f>
        <v>0</v>
      </c>
      <c r="N36" s="59">
        <f>N37</f>
        <v>0</v>
      </c>
      <c r="O36" s="59">
        <f>O37</f>
        <v>1000000</v>
      </c>
      <c r="P36" s="59">
        <f>P37</f>
        <v>1000000</v>
      </c>
      <c r="Q36" s="58">
        <f t="shared" si="2"/>
        <v>1640000</v>
      </c>
    </row>
    <row r="37" spans="1:17" s="15" customFormat="1" ht="15" x14ac:dyDescent="0.2">
      <c r="A37" s="25"/>
      <c r="B37" s="21" t="s">
        <v>342</v>
      </c>
      <c r="C37" s="28">
        <v>5041</v>
      </c>
      <c r="D37" s="26" t="s">
        <v>24</v>
      </c>
      <c r="E37" s="29" t="s">
        <v>175</v>
      </c>
      <c r="F37" s="58">
        <f t="shared" si="0"/>
        <v>640000</v>
      </c>
      <c r="G37" s="59">
        <v>640000</v>
      </c>
      <c r="H37" s="59"/>
      <c r="I37" s="59"/>
      <c r="J37" s="59"/>
      <c r="K37" s="58">
        <f t="shared" si="1"/>
        <v>1000000</v>
      </c>
      <c r="L37" s="59"/>
      <c r="M37" s="59"/>
      <c r="N37" s="59"/>
      <c r="O37" s="59">
        <v>1000000</v>
      </c>
      <c r="P37" s="59">
        <v>1000000</v>
      </c>
      <c r="Q37" s="58">
        <f t="shared" si="2"/>
        <v>1640000</v>
      </c>
    </row>
    <row r="38" spans="1:17" s="15" customFormat="1" ht="14.25" x14ac:dyDescent="0.2">
      <c r="A38" s="25"/>
      <c r="B38" s="21" t="s">
        <v>310</v>
      </c>
      <c r="C38" s="30">
        <v>7000</v>
      </c>
      <c r="D38" s="21"/>
      <c r="E38" s="22" t="s">
        <v>193</v>
      </c>
      <c r="F38" s="58">
        <f t="shared" si="0"/>
        <v>50000</v>
      </c>
      <c r="G38" s="59">
        <v>50000</v>
      </c>
      <c r="H38" s="59"/>
      <c r="I38" s="59"/>
      <c r="J38" s="59"/>
      <c r="K38" s="58">
        <f t="shared" si="1"/>
        <v>0</v>
      </c>
      <c r="L38" s="59">
        <f>L39</f>
        <v>0</v>
      </c>
      <c r="M38" s="59">
        <f>M39</f>
        <v>0</v>
      </c>
      <c r="N38" s="59">
        <f>N39</f>
        <v>0</v>
      </c>
      <c r="O38" s="58">
        <f>O39</f>
        <v>0</v>
      </c>
      <c r="P38" s="58">
        <f>P39</f>
        <v>0</v>
      </c>
      <c r="Q38" s="58">
        <f t="shared" si="2"/>
        <v>50000</v>
      </c>
    </row>
    <row r="39" spans="1:17" s="15" customFormat="1" ht="14.25" hidden="1" x14ac:dyDescent="0.2">
      <c r="A39" s="25"/>
      <c r="B39" s="21" t="s">
        <v>235</v>
      </c>
      <c r="C39" s="30">
        <v>7300</v>
      </c>
      <c r="D39" s="21"/>
      <c r="E39" s="22" t="s">
        <v>168</v>
      </c>
      <c r="F39" s="58">
        <f t="shared" si="0"/>
        <v>0</v>
      </c>
      <c r="G39" s="58">
        <f>G40+G41</f>
        <v>0</v>
      </c>
      <c r="H39" s="58">
        <f>H40+H41+H42+H43</f>
        <v>0</v>
      </c>
      <c r="I39" s="58">
        <f>I40+I41+I42+I43</f>
        <v>0</v>
      </c>
      <c r="J39" s="58">
        <f>J40+J41+J42+J43</f>
        <v>0</v>
      </c>
      <c r="K39" s="58">
        <f t="shared" si="1"/>
        <v>0</v>
      </c>
      <c r="L39" s="59">
        <f>L40+L41+L42</f>
        <v>0</v>
      </c>
      <c r="M39" s="59">
        <f>M40+M41+M42</f>
        <v>0</v>
      </c>
      <c r="N39" s="59">
        <f>N40+N41+N42</f>
        <v>0</v>
      </c>
      <c r="O39" s="59">
        <f>O40+O41+O42</f>
        <v>0</v>
      </c>
      <c r="P39" s="59">
        <f>P40+P41+P42</f>
        <v>0</v>
      </c>
      <c r="Q39" s="58">
        <f t="shared" si="2"/>
        <v>0</v>
      </c>
    </row>
    <row r="40" spans="1:17" s="15" customFormat="1" ht="30" hidden="1" x14ac:dyDescent="0.2">
      <c r="A40" s="25"/>
      <c r="B40" s="21" t="s">
        <v>236</v>
      </c>
      <c r="C40" s="28">
        <v>7325</v>
      </c>
      <c r="D40" s="26" t="s">
        <v>33</v>
      </c>
      <c r="E40" s="29" t="s">
        <v>176</v>
      </c>
      <c r="F40" s="58">
        <f t="shared" si="0"/>
        <v>0</v>
      </c>
      <c r="G40" s="59"/>
      <c r="H40" s="59"/>
      <c r="I40" s="59"/>
      <c r="J40" s="59"/>
      <c r="K40" s="58">
        <f t="shared" si="1"/>
        <v>0</v>
      </c>
      <c r="L40" s="59"/>
      <c r="M40" s="59"/>
      <c r="N40" s="59"/>
      <c r="O40" s="59"/>
      <c r="P40" s="59"/>
      <c r="Q40" s="58">
        <f t="shared" si="2"/>
        <v>0</v>
      </c>
    </row>
    <row r="41" spans="1:17" s="15" customFormat="1" ht="30" hidden="1" x14ac:dyDescent="0.2">
      <c r="A41" s="25"/>
      <c r="B41" s="21" t="s">
        <v>343</v>
      </c>
      <c r="C41" s="28">
        <v>7350</v>
      </c>
      <c r="D41" s="26" t="s">
        <v>33</v>
      </c>
      <c r="E41" s="29" t="s">
        <v>344</v>
      </c>
      <c r="F41" s="58">
        <f t="shared" si="0"/>
        <v>0</v>
      </c>
      <c r="G41" s="59"/>
      <c r="H41" s="59"/>
      <c r="I41" s="59"/>
      <c r="J41" s="59"/>
      <c r="K41" s="58">
        <f t="shared" si="1"/>
        <v>0</v>
      </c>
      <c r="L41" s="59"/>
      <c r="M41" s="59"/>
      <c r="N41" s="59"/>
      <c r="O41" s="59"/>
      <c r="P41" s="59"/>
      <c r="Q41" s="58">
        <f t="shared" si="2"/>
        <v>0</v>
      </c>
    </row>
    <row r="42" spans="1:17" s="15" customFormat="1" ht="27" customHeight="1" x14ac:dyDescent="0.2">
      <c r="A42" s="25"/>
      <c r="B42" s="21" t="s">
        <v>237</v>
      </c>
      <c r="C42" s="30">
        <v>7600</v>
      </c>
      <c r="D42" s="21"/>
      <c r="E42" s="22" t="s">
        <v>177</v>
      </c>
      <c r="F42" s="58">
        <f t="shared" si="0"/>
        <v>50000</v>
      </c>
      <c r="G42" s="58">
        <v>50000</v>
      </c>
      <c r="H42" s="58">
        <f>H43</f>
        <v>0</v>
      </c>
      <c r="I42" s="23">
        <f>I43</f>
        <v>0</v>
      </c>
      <c r="J42" s="23">
        <f>J43</f>
        <v>0</v>
      </c>
      <c r="K42" s="58">
        <f t="shared" si="1"/>
        <v>0</v>
      </c>
      <c r="L42" s="59"/>
      <c r="M42" s="59"/>
      <c r="N42" s="59"/>
      <c r="O42" s="59"/>
      <c r="P42" s="59"/>
      <c r="Q42" s="58">
        <f t="shared" si="2"/>
        <v>50000</v>
      </c>
    </row>
    <row r="43" spans="1:17" s="15" customFormat="1" ht="1.5" hidden="1" customHeight="1" x14ac:dyDescent="0.2">
      <c r="A43" s="25"/>
      <c r="B43" s="21" t="s">
        <v>238</v>
      </c>
      <c r="C43" s="28">
        <v>7610</v>
      </c>
      <c r="D43" s="26" t="s">
        <v>28</v>
      </c>
      <c r="E43" s="29" t="s">
        <v>29</v>
      </c>
      <c r="F43" s="58">
        <f t="shared" si="0"/>
        <v>0</v>
      </c>
      <c r="G43" s="59"/>
      <c r="H43" s="59"/>
      <c r="I43" s="59"/>
      <c r="J43" s="59"/>
      <c r="K43" s="58">
        <f t="shared" si="1"/>
        <v>0</v>
      </c>
      <c r="L43" s="59"/>
      <c r="M43" s="59"/>
      <c r="N43" s="59"/>
      <c r="O43" s="59"/>
      <c r="P43" s="59"/>
      <c r="Q43" s="58">
        <f t="shared" si="2"/>
        <v>0</v>
      </c>
    </row>
    <row r="44" spans="1:17" s="15" customFormat="1" ht="15" hidden="1" x14ac:dyDescent="0.2">
      <c r="A44" s="25"/>
      <c r="B44" s="21"/>
      <c r="C44" s="28"/>
      <c r="D44" s="26"/>
      <c r="E44" s="29"/>
      <c r="F44" s="58"/>
      <c r="G44" s="59"/>
      <c r="H44" s="59"/>
      <c r="I44" s="59"/>
      <c r="J44" s="59"/>
      <c r="K44" s="58"/>
      <c r="L44" s="59"/>
      <c r="M44" s="59"/>
      <c r="N44" s="59"/>
      <c r="O44" s="59"/>
      <c r="P44" s="59"/>
      <c r="Q44" s="58"/>
    </row>
    <row r="45" spans="1:17" s="15" customFormat="1" ht="15" hidden="1" x14ac:dyDescent="0.2">
      <c r="A45" s="25"/>
      <c r="B45" s="21"/>
      <c r="C45" s="28"/>
      <c r="D45" s="26"/>
      <c r="E45" s="29"/>
      <c r="F45" s="58"/>
      <c r="G45" s="59"/>
      <c r="H45" s="59"/>
      <c r="I45" s="59"/>
      <c r="J45" s="59"/>
      <c r="K45" s="58"/>
      <c r="L45" s="59"/>
      <c r="M45" s="59"/>
      <c r="N45" s="59"/>
      <c r="O45" s="59"/>
      <c r="P45" s="59"/>
      <c r="Q45" s="58"/>
    </row>
    <row r="46" spans="1:17" s="15" customFormat="1" ht="30" x14ac:dyDescent="0.2">
      <c r="A46" s="25"/>
      <c r="B46" s="21" t="s">
        <v>336</v>
      </c>
      <c r="C46" s="28">
        <v>7680</v>
      </c>
      <c r="D46" s="26" t="s">
        <v>34</v>
      </c>
      <c r="E46" s="29" t="s">
        <v>386</v>
      </c>
      <c r="F46" s="58">
        <f t="shared" si="0"/>
        <v>50000</v>
      </c>
      <c r="G46" s="59">
        <v>50000</v>
      </c>
      <c r="H46" s="59"/>
      <c r="I46" s="59"/>
      <c r="J46" s="59"/>
      <c r="K46" s="58"/>
      <c r="L46" s="59"/>
      <c r="M46" s="59"/>
      <c r="N46" s="59"/>
      <c r="O46" s="59"/>
      <c r="P46" s="59"/>
      <c r="Q46" s="58">
        <f t="shared" si="2"/>
        <v>50000</v>
      </c>
    </row>
    <row r="47" spans="1:17" s="15" customFormat="1" ht="15" x14ac:dyDescent="0.2">
      <c r="A47" s="25"/>
      <c r="B47" s="21" t="s">
        <v>311</v>
      </c>
      <c r="C47" s="30">
        <v>8000</v>
      </c>
      <c r="D47" s="26"/>
      <c r="E47" s="22" t="s">
        <v>197</v>
      </c>
      <c r="F47" s="58">
        <f t="shared" si="0"/>
        <v>1235000</v>
      </c>
      <c r="G47" s="59">
        <f>G48+G50</f>
        <v>1235000</v>
      </c>
      <c r="H47" s="59">
        <f>H48+H50</f>
        <v>0</v>
      </c>
      <c r="I47" s="59">
        <f>I48+I50</f>
        <v>0</v>
      </c>
      <c r="J47" s="59">
        <f>J48+J50</f>
        <v>0</v>
      </c>
      <c r="K47" s="58">
        <f t="shared" si="1"/>
        <v>0</v>
      </c>
      <c r="L47" s="59">
        <f>L48+L50</f>
        <v>0</v>
      </c>
      <c r="M47" s="59">
        <f>M48+M50</f>
        <v>0</v>
      </c>
      <c r="N47" s="59">
        <f>N48+N50</f>
        <v>0</v>
      </c>
      <c r="O47" s="59">
        <f>O48+O50</f>
        <v>0</v>
      </c>
      <c r="P47" s="59">
        <f>P48+P50</f>
        <v>0</v>
      </c>
      <c r="Q47" s="58">
        <f t="shared" si="2"/>
        <v>1235000</v>
      </c>
    </row>
    <row r="48" spans="1:17" s="15" customFormat="1" ht="33.75" customHeight="1" x14ac:dyDescent="0.2">
      <c r="A48" s="25"/>
      <c r="B48" s="21" t="s">
        <v>239</v>
      </c>
      <c r="C48" s="30">
        <v>8100</v>
      </c>
      <c r="D48" s="21"/>
      <c r="E48" s="22" t="s">
        <v>178</v>
      </c>
      <c r="F48" s="58">
        <f t="shared" si="0"/>
        <v>50000</v>
      </c>
      <c r="G48" s="58">
        <f>G49</f>
        <v>50000</v>
      </c>
      <c r="H48" s="58">
        <f>H49</f>
        <v>0</v>
      </c>
      <c r="I48" s="58">
        <f>I49</f>
        <v>0</v>
      </c>
      <c r="J48" s="58">
        <f>J49</f>
        <v>0</v>
      </c>
      <c r="K48" s="58">
        <f t="shared" si="1"/>
        <v>0</v>
      </c>
      <c r="L48" s="59">
        <f>L49+L52</f>
        <v>0</v>
      </c>
      <c r="M48" s="59">
        <f>M49+M52</f>
        <v>0</v>
      </c>
      <c r="N48" s="59">
        <f>N49+N52</f>
        <v>0</v>
      </c>
      <c r="O48" s="59">
        <f>O49+O52</f>
        <v>0</v>
      </c>
      <c r="P48" s="59">
        <f>P49+P52</f>
        <v>0</v>
      </c>
      <c r="Q48" s="58">
        <f t="shared" si="2"/>
        <v>50000</v>
      </c>
    </row>
    <row r="49" spans="1:17" s="15" customFormat="1" ht="30" x14ac:dyDescent="0.2">
      <c r="A49" s="25"/>
      <c r="B49" s="21" t="s">
        <v>240</v>
      </c>
      <c r="C49" s="28">
        <v>8110</v>
      </c>
      <c r="D49" s="26" t="s">
        <v>30</v>
      </c>
      <c r="E49" s="29" t="s">
        <v>179</v>
      </c>
      <c r="F49" s="58">
        <f t="shared" si="0"/>
        <v>50000</v>
      </c>
      <c r="G49" s="59">
        <v>50000</v>
      </c>
      <c r="H49" s="59"/>
      <c r="I49" s="59"/>
      <c r="J49" s="59"/>
      <c r="K49" s="58">
        <f t="shared" si="1"/>
        <v>0</v>
      </c>
      <c r="L49" s="59"/>
      <c r="M49" s="59"/>
      <c r="N49" s="59"/>
      <c r="O49" s="59"/>
      <c r="P49" s="59"/>
      <c r="Q49" s="58">
        <f t="shared" si="2"/>
        <v>50000</v>
      </c>
    </row>
    <row r="50" spans="1:17" s="15" customFormat="1" ht="18.75" customHeight="1" x14ac:dyDescent="0.2">
      <c r="A50" s="25"/>
      <c r="B50" s="21" t="s">
        <v>301</v>
      </c>
      <c r="C50" s="30">
        <v>8200</v>
      </c>
      <c r="D50" s="26"/>
      <c r="E50" s="22" t="s">
        <v>169</v>
      </c>
      <c r="F50" s="58">
        <f t="shared" si="0"/>
        <v>1185000</v>
      </c>
      <c r="G50" s="59">
        <f>G51+G52</f>
        <v>1185000</v>
      </c>
      <c r="H50" s="59">
        <f>H51+H52</f>
        <v>0</v>
      </c>
      <c r="I50" s="59">
        <f>I51+I52</f>
        <v>0</v>
      </c>
      <c r="J50" s="59">
        <f>J51+J52</f>
        <v>0</v>
      </c>
      <c r="K50" s="58">
        <f t="shared" si="1"/>
        <v>0</v>
      </c>
      <c r="L50" s="59">
        <f>L51</f>
        <v>0</v>
      </c>
      <c r="M50" s="59">
        <f>M51</f>
        <v>0</v>
      </c>
      <c r="N50" s="59">
        <f>N51</f>
        <v>0</v>
      </c>
      <c r="O50" s="59">
        <f>O51</f>
        <v>0</v>
      </c>
      <c r="P50" s="59">
        <f>P51</f>
        <v>0</v>
      </c>
      <c r="Q50" s="58">
        <f t="shared" si="2"/>
        <v>1185000</v>
      </c>
    </row>
    <row r="51" spans="1:17" s="15" customFormat="1" ht="15" x14ac:dyDescent="0.2">
      <c r="A51" s="25"/>
      <c r="B51" s="21" t="s">
        <v>241</v>
      </c>
      <c r="C51" s="28">
        <v>8210</v>
      </c>
      <c r="D51" s="26" t="s">
        <v>31</v>
      </c>
      <c r="E51" s="29" t="s">
        <v>180</v>
      </c>
      <c r="F51" s="58">
        <f t="shared" si="0"/>
        <v>1035000</v>
      </c>
      <c r="G51" s="59">
        <v>1035000</v>
      </c>
      <c r="H51" s="59"/>
      <c r="I51" s="59"/>
      <c r="J51" s="59"/>
      <c r="K51" s="58">
        <f t="shared" si="1"/>
        <v>0</v>
      </c>
      <c r="L51" s="59"/>
      <c r="M51" s="59"/>
      <c r="N51" s="59"/>
      <c r="O51" s="59"/>
      <c r="P51" s="59"/>
      <c r="Q51" s="58">
        <f t="shared" si="2"/>
        <v>1035000</v>
      </c>
    </row>
    <row r="52" spans="1:17" s="15" customFormat="1" ht="33.75" customHeight="1" x14ac:dyDescent="0.2">
      <c r="A52" s="25"/>
      <c r="B52" s="21" t="s">
        <v>242</v>
      </c>
      <c r="C52" s="28">
        <v>8220</v>
      </c>
      <c r="D52" s="26" t="s">
        <v>31</v>
      </c>
      <c r="E52" s="29" t="s">
        <v>32</v>
      </c>
      <c r="F52" s="58">
        <f t="shared" si="0"/>
        <v>150000</v>
      </c>
      <c r="G52" s="59">
        <v>150000</v>
      </c>
      <c r="H52" s="59"/>
      <c r="I52" s="59"/>
      <c r="J52" s="59"/>
      <c r="K52" s="58">
        <f t="shared" si="1"/>
        <v>0</v>
      </c>
      <c r="L52" s="59"/>
      <c r="M52" s="59"/>
      <c r="N52" s="59"/>
      <c r="O52" s="59"/>
      <c r="P52" s="59"/>
      <c r="Q52" s="58">
        <f t="shared" si="2"/>
        <v>150000</v>
      </c>
    </row>
    <row r="53" spans="1:17" s="15" customFormat="1" ht="15" hidden="1" x14ac:dyDescent="0.2">
      <c r="A53" s="25"/>
      <c r="B53" s="21"/>
      <c r="C53" s="26"/>
      <c r="D53" s="26"/>
      <c r="E53" s="31"/>
      <c r="F53" s="58">
        <f t="shared" si="0"/>
        <v>0</v>
      </c>
      <c r="G53" s="58">
        <f t="shared" ref="G53:P53" si="4">G54</f>
        <v>0</v>
      </c>
      <c r="H53" s="59">
        <f t="shared" si="4"/>
        <v>0</v>
      </c>
      <c r="I53" s="59">
        <f t="shared" si="4"/>
        <v>0</v>
      </c>
      <c r="J53" s="59">
        <f t="shared" si="4"/>
        <v>0</v>
      </c>
      <c r="K53" s="58">
        <f t="shared" si="4"/>
        <v>0</v>
      </c>
      <c r="L53" s="58">
        <f t="shared" si="4"/>
        <v>0</v>
      </c>
      <c r="M53" s="58">
        <f t="shared" si="4"/>
        <v>0</v>
      </c>
      <c r="N53" s="58">
        <f t="shared" si="4"/>
        <v>0</v>
      </c>
      <c r="O53" s="58">
        <f t="shared" si="4"/>
        <v>0</v>
      </c>
      <c r="P53" s="58">
        <f t="shared" si="4"/>
        <v>0</v>
      </c>
      <c r="Q53" s="58">
        <f t="shared" si="2"/>
        <v>0</v>
      </c>
    </row>
    <row r="54" spans="1:17" s="15" customFormat="1" ht="15" hidden="1" x14ac:dyDescent="0.2">
      <c r="A54" s="25"/>
      <c r="B54" s="21"/>
      <c r="C54" s="28"/>
      <c r="D54" s="26"/>
      <c r="E54" s="29"/>
      <c r="F54" s="58">
        <f t="shared" si="0"/>
        <v>0</v>
      </c>
      <c r="G54" s="59"/>
      <c r="H54" s="59"/>
      <c r="I54" s="59"/>
      <c r="J54" s="59"/>
      <c r="K54" s="58">
        <f t="shared" si="1"/>
        <v>0</v>
      </c>
      <c r="L54" s="59"/>
      <c r="M54" s="59"/>
      <c r="N54" s="59"/>
      <c r="O54" s="59"/>
      <c r="P54" s="59"/>
      <c r="Q54" s="58">
        <f t="shared" si="2"/>
        <v>0</v>
      </c>
    </row>
    <row r="55" spans="1:17" s="15" customFormat="1" ht="30" customHeight="1" x14ac:dyDescent="0.2">
      <c r="A55" s="25"/>
      <c r="B55" s="43" t="s">
        <v>243</v>
      </c>
      <c r="C55" s="46"/>
      <c r="D55" s="47"/>
      <c r="E55" s="48" t="s">
        <v>104</v>
      </c>
      <c r="F55" s="58">
        <f t="shared" si="0"/>
        <v>113287470</v>
      </c>
      <c r="G55" s="58">
        <f>G56</f>
        <v>113287470</v>
      </c>
      <c r="H55" s="58">
        <f>H56</f>
        <v>76655020</v>
      </c>
      <c r="I55" s="58">
        <f>I56</f>
        <v>10183980</v>
      </c>
      <c r="J55" s="59">
        <f>J56</f>
        <v>0</v>
      </c>
      <c r="K55" s="58">
        <f t="shared" si="1"/>
        <v>8835876</v>
      </c>
      <c r="L55" s="58">
        <f>L56</f>
        <v>5835876</v>
      </c>
      <c r="M55" s="58">
        <f>M56</f>
        <v>225351</v>
      </c>
      <c r="N55" s="58">
        <f>N56</f>
        <v>119484</v>
      </c>
      <c r="O55" s="58">
        <f>O56</f>
        <v>3000000</v>
      </c>
      <c r="P55" s="58">
        <f>P56</f>
        <v>3000000</v>
      </c>
      <c r="Q55" s="58">
        <f t="shared" si="2"/>
        <v>122123346</v>
      </c>
    </row>
    <row r="56" spans="1:17" s="15" customFormat="1" ht="35.25" customHeight="1" x14ac:dyDescent="0.2">
      <c r="A56" s="25"/>
      <c r="B56" s="21" t="s">
        <v>244</v>
      </c>
      <c r="C56" s="28"/>
      <c r="D56" s="26"/>
      <c r="E56" s="31" t="s">
        <v>37</v>
      </c>
      <c r="F56" s="58">
        <f t="shared" si="0"/>
        <v>113287470</v>
      </c>
      <c r="G56" s="58">
        <f>G57+G59+G65+G68+G71+G73+G75</f>
        <v>113287470</v>
      </c>
      <c r="H56" s="58">
        <f>H57+H59+H65+H68+H71+H73+H75</f>
        <v>76655020</v>
      </c>
      <c r="I56" s="58">
        <f>I57+I59+I65+I68+I71+I73+I75</f>
        <v>10183980</v>
      </c>
      <c r="J56" s="58">
        <f>J57+J59+J65+J68+J71+J73+J75</f>
        <v>0</v>
      </c>
      <c r="K56" s="58">
        <f t="shared" si="1"/>
        <v>8835876</v>
      </c>
      <c r="L56" s="59">
        <f>L57+L59+L68+L72+L76</f>
        <v>5835876</v>
      </c>
      <c r="M56" s="59">
        <f>M57+M59+M68+M72+M76</f>
        <v>225351</v>
      </c>
      <c r="N56" s="59">
        <f>N57+N59+N68+N72+N76</f>
        <v>119484</v>
      </c>
      <c r="O56" s="59">
        <f>O57+O59+O68+O72+O76</f>
        <v>3000000</v>
      </c>
      <c r="P56" s="59">
        <f>P57+P59+P68+P72+P76</f>
        <v>3000000</v>
      </c>
      <c r="Q56" s="58">
        <f t="shared" si="2"/>
        <v>122123346</v>
      </c>
    </row>
    <row r="57" spans="1:17" s="15" customFormat="1" ht="17.25" customHeight="1" x14ac:dyDescent="0.2">
      <c r="A57" s="25"/>
      <c r="B57" s="21" t="s">
        <v>245</v>
      </c>
      <c r="C57" s="21" t="s">
        <v>68</v>
      </c>
      <c r="D57" s="21"/>
      <c r="E57" s="22" t="s">
        <v>60</v>
      </c>
      <c r="F57" s="58">
        <f t="shared" si="0"/>
        <v>770300</v>
      </c>
      <c r="G57" s="58">
        <f>G58</f>
        <v>770300</v>
      </c>
      <c r="H57" s="58">
        <f>H58</f>
        <v>620000</v>
      </c>
      <c r="I57" s="58">
        <f>I58</f>
        <v>6900</v>
      </c>
      <c r="J57" s="59">
        <f>J58</f>
        <v>0</v>
      </c>
      <c r="K57" s="58">
        <f t="shared" si="1"/>
        <v>0</v>
      </c>
      <c r="L57" s="59">
        <f>L58</f>
        <v>0</v>
      </c>
      <c r="M57" s="59">
        <f>M58</f>
        <v>0</v>
      </c>
      <c r="N57" s="59">
        <f>N58</f>
        <v>0</v>
      </c>
      <c r="O57" s="59">
        <f>O58</f>
        <v>0</v>
      </c>
      <c r="P57" s="59">
        <f>P58</f>
        <v>0</v>
      </c>
      <c r="Q57" s="58">
        <f t="shared" si="2"/>
        <v>770300</v>
      </c>
    </row>
    <row r="58" spans="1:17" s="15" customFormat="1" ht="42.75" customHeight="1" x14ac:dyDescent="0.2">
      <c r="A58" s="25"/>
      <c r="B58" s="21" t="s">
        <v>246</v>
      </c>
      <c r="C58" s="26" t="s">
        <v>161</v>
      </c>
      <c r="D58" s="26" t="s">
        <v>16</v>
      </c>
      <c r="E58" s="27" t="s">
        <v>162</v>
      </c>
      <c r="F58" s="58">
        <f t="shared" si="0"/>
        <v>770300</v>
      </c>
      <c r="G58" s="59">
        <v>770300</v>
      </c>
      <c r="H58" s="59">
        <v>620000</v>
      </c>
      <c r="I58" s="59">
        <v>6900</v>
      </c>
      <c r="J58" s="59"/>
      <c r="K58" s="58">
        <f t="shared" si="1"/>
        <v>0</v>
      </c>
      <c r="L58" s="59"/>
      <c r="M58" s="59"/>
      <c r="N58" s="59"/>
      <c r="O58" s="59"/>
      <c r="P58" s="59"/>
      <c r="Q58" s="58">
        <f t="shared" si="2"/>
        <v>770300</v>
      </c>
    </row>
    <row r="59" spans="1:17" s="15" customFormat="1" ht="18" customHeight="1" x14ac:dyDescent="0.2">
      <c r="A59" s="25"/>
      <c r="B59" s="21" t="s">
        <v>247</v>
      </c>
      <c r="C59" s="21" t="s">
        <v>72</v>
      </c>
      <c r="D59" s="21"/>
      <c r="E59" s="31" t="s">
        <v>73</v>
      </c>
      <c r="F59" s="58">
        <f t="shared" si="0"/>
        <v>109019170</v>
      </c>
      <c r="G59" s="58">
        <f>G60+G61+G62+G63+G64+G67</f>
        <v>109019170</v>
      </c>
      <c r="H59" s="58">
        <f>H60+H61+H62+H63+H64</f>
        <v>73971120</v>
      </c>
      <c r="I59" s="58">
        <f>I60+I61+I62+I63+I64</f>
        <v>10077080</v>
      </c>
      <c r="J59" s="58">
        <f>J60+J61+J62+J63+J64</f>
        <v>0</v>
      </c>
      <c r="K59" s="58">
        <f t="shared" si="1"/>
        <v>7215876</v>
      </c>
      <c r="L59" s="58">
        <f>L61+L62+L63+L64+L65+L67+L60</f>
        <v>5835876</v>
      </c>
      <c r="M59" s="58">
        <f>M61+M62+M63+M64+M65+M67+M60</f>
        <v>225351</v>
      </c>
      <c r="N59" s="58">
        <f>N61+N62+N63+N64+N65+N67+N60</f>
        <v>119484</v>
      </c>
      <c r="O59" s="58">
        <f>O61+O62+O63+O64+O65+O67+O60</f>
        <v>1380000</v>
      </c>
      <c r="P59" s="58">
        <f>P61+P62+P63+P64+P65+P67+P60</f>
        <v>1380000</v>
      </c>
      <c r="Q59" s="58">
        <f t="shared" si="2"/>
        <v>116235046</v>
      </c>
    </row>
    <row r="60" spans="1:17" s="15" customFormat="1" ht="17.25" customHeight="1" x14ac:dyDescent="0.2">
      <c r="A60" s="25"/>
      <c r="B60" s="21" t="s">
        <v>248</v>
      </c>
      <c r="C60" s="28">
        <v>1010</v>
      </c>
      <c r="D60" s="26" t="s">
        <v>38</v>
      </c>
      <c r="E60" s="27" t="s">
        <v>163</v>
      </c>
      <c r="F60" s="58">
        <f t="shared" si="0"/>
        <v>32708000</v>
      </c>
      <c r="G60" s="59">
        <v>32708000</v>
      </c>
      <c r="H60" s="59">
        <v>21137500</v>
      </c>
      <c r="I60" s="59">
        <v>3130000</v>
      </c>
      <c r="J60" s="58"/>
      <c r="K60" s="58">
        <f t="shared" si="1"/>
        <v>3839950</v>
      </c>
      <c r="L60" s="59">
        <v>3424950</v>
      </c>
      <c r="M60" s="59"/>
      <c r="N60" s="58"/>
      <c r="O60" s="59">
        <v>415000</v>
      </c>
      <c r="P60" s="59">
        <v>415000</v>
      </c>
      <c r="Q60" s="58">
        <f t="shared" si="2"/>
        <v>36547950</v>
      </c>
    </row>
    <row r="61" spans="1:17" s="15" customFormat="1" ht="60.75" customHeight="1" x14ac:dyDescent="0.2">
      <c r="A61" s="25"/>
      <c r="B61" s="21" t="s">
        <v>249</v>
      </c>
      <c r="C61" s="28">
        <v>1020</v>
      </c>
      <c r="D61" s="26" t="s">
        <v>39</v>
      </c>
      <c r="E61" s="27" t="s">
        <v>40</v>
      </c>
      <c r="F61" s="58">
        <f t="shared" si="0"/>
        <v>70809270</v>
      </c>
      <c r="G61" s="59">
        <v>70809270</v>
      </c>
      <c r="H61" s="59">
        <v>49199400</v>
      </c>
      <c r="I61" s="59">
        <v>6470000</v>
      </c>
      <c r="J61" s="58"/>
      <c r="K61" s="58">
        <f t="shared" si="1"/>
        <v>3270226</v>
      </c>
      <c r="L61" s="59">
        <v>2405226</v>
      </c>
      <c r="M61" s="59">
        <v>225351</v>
      </c>
      <c r="N61" s="59">
        <v>119484</v>
      </c>
      <c r="O61" s="59">
        <v>865000</v>
      </c>
      <c r="P61" s="59">
        <v>865000</v>
      </c>
      <c r="Q61" s="58">
        <f t="shared" si="2"/>
        <v>74079496</v>
      </c>
    </row>
    <row r="62" spans="1:17" s="15" customFormat="1" ht="34.5" customHeight="1" x14ac:dyDescent="0.2">
      <c r="A62" s="25"/>
      <c r="B62" s="21" t="s">
        <v>313</v>
      </c>
      <c r="C62" s="28">
        <v>1090</v>
      </c>
      <c r="D62" s="26" t="s">
        <v>41</v>
      </c>
      <c r="E62" s="27" t="s">
        <v>42</v>
      </c>
      <c r="F62" s="59">
        <f t="shared" si="0"/>
        <v>1857800</v>
      </c>
      <c r="G62" s="59">
        <v>1857800</v>
      </c>
      <c r="H62" s="59">
        <v>1238500</v>
      </c>
      <c r="I62" s="59">
        <v>228580</v>
      </c>
      <c r="J62" s="59"/>
      <c r="K62" s="58">
        <f t="shared" si="1"/>
        <v>0</v>
      </c>
      <c r="L62" s="59"/>
      <c r="M62" s="59"/>
      <c r="N62" s="59"/>
      <c r="O62" s="59"/>
      <c r="P62" s="59"/>
      <c r="Q62" s="58">
        <f t="shared" si="2"/>
        <v>1857800</v>
      </c>
    </row>
    <row r="63" spans="1:17" s="15" customFormat="1" ht="23.25" customHeight="1" x14ac:dyDescent="0.2">
      <c r="A63" s="25"/>
      <c r="B63" s="21" t="s">
        <v>250</v>
      </c>
      <c r="C63" s="28">
        <v>1150</v>
      </c>
      <c r="D63" s="26" t="s">
        <v>43</v>
      </c>
      <c r="E63" s="27" t="s">
        <v>164</v>
      </c>
      <c r="F63" s="59">
        <f t="shared" si="0"/>
        <v>1660000</v>
      </c>
      <c r="G63" s="59">
        <v>1660000</v>
      </c>
      <c r="H63" s="59">
        <v>970020</v>
      </c>
      <c r="I63" s="59">
        <v>148260</v>
      </c>
      <c r="J63" s="59"/>
      <c r="K63" s="58">
        <f t="shared" si="1"/>
        <v>105700</v>
      </c>
      <c r="L63" s="59">
        <v>5700</v>
      </c>
      <c r="M63" s="59"/>
      <c r="N63" s="59"/>
      <c r="O63" s="59">
        <v>100000</v>
      </c>
      <c r="P63" s="59">
        <v>100000</v>
      </c>
      <c r="Q63" s="58">
        <f t="shared" si="2"/>
        <v>1765700</v>
      </c>
    </row>
    <row r="64" spans="1:17" s="15" customFormat="1" ht="18" customHeight="1" x14ac:dyDescent="0.2">
      <c r="A64" s="25"/>
      <c r="B64" s="21" t="s">
        <v>314</v>
      </c>
      <c r="C64" s="30">
        <v>1160</v>
      </c>
      <c r="D64" s="21" t="s">
        <v>43</v>
      </c>
      <c r="E64" s="31" t="s">
        <v>315</v>
      </c>
      <c r="F64" s="58">
        <f t="shared" si="0"/>
        <v>1966000</v>
      </c>
      <c r="G64" s="58">
        <f>G66</f>
        <v>1966000</v>
      </c>
      <c r="H64" s="58">
        <f>H66</f>
        <v>1425700</v>
      </c>
      <c r="I64" s="58">
        <f>I66</f>
        <v>100240</v>
      </c>
      <c r="J64" s="59"/>
      <c r="K64" s="58">
        <f t="shared" si="1"/>
        <v>0</v>
      </c>
      <c r="L64" s="59"/>
      <c r="M64" s="59"/>
      <c r="N64" s="59"/>
      <c r="O64" s="59"/>
      <c r="P64" s="59"/>
      <c r="Q64" s="58">
        <f t="shared" si="2"/>
        <v>1966000</v>
      </c>
    </row>
    <row r="65" spans="1:17" s="15" customFormat="1" ht="17.25" hidden="1" customHeight="1" x14ac:dyDescent="0.2">
      <c r="A65" s="25"/>
      <c r="B65" s="21"/>
      <c r="C65" s="30"/>
      <c r="D65" s="21"/>
      <c r="E65" s="31"/>
      <c r="F65" s="58"/>
      <c r="G65" s="58"/>
      <c r="H65" s="59">
        <f>H67</f>
        <v>0</v>
      </c>
      <c r="I65" s="59">
        <f>I67</f>
        <v>0</v>
      </c>
      <c r="J65" s="59">
        <f>J67</f>
        <v>0</v>
      </c>
      <c r="K65" s="58">
        <f t="shared" si="1"/>
        <v>0</v>
      </c>
      <c r="L65" s="59"/>
      <c r="M65" s="59"/>
      <c r="N65" s="59"/>
      <c r="O65" s="59"/>
      <c r="P65" s="59"/>
      <c r="Q65" s="58">
        <f t="shared" si="2"/>
        <v>0</v>
      </c>
    </row>
    <row r="66" spans="1:17" s="15" customFormat="1" ht="26.25" customHeight="1" x14ac:dyDescent="0.2">
      <c r="A66" s="25"/>
      <c r="B66" s="21" t="s">
        <v>375</v>
      </c>
      <c r="C66" s="28">
        <v>1161</v>
      </c>
      <c r="D66" s="26" t="s">
        <v>43</v>
      </c>
      <c r="E66" s="68" t="s">
        <v>376</v>
      </c>
      <c r="F66" s="58">
        <f t="shared" si="0"/>
        <v>1966000</v>
      </c>
      <c r="G66" s="59">
        <v>1966000</v>
      </c>
      <c r="H66" s="59">
        <v>1425700</v>
      </c>
      <c r="I66" s="59">
        <v>100240</v>
      </c>
      <c r="J66" s="59"/>
      <c r="K66" s="58"/>
      <c r="L66" s="59"/>
      <c r="M66" s="59"/>
      <c r="N66" s="59"/>
      <c r="O66" s="59"/>
      <c r="P66" s="59"/>
      <c r="Q66" s="58">
        <f t="shared" si="2"/>
        <v>1966000</v>
      </c>
    </row>
    <row r="67" spans="1:17" s="15" customFormat="1" ht="34.5" customHeight="1" x14ac:dyDescent="0.25">
      <c r="A67" s="25"/>
      <c r="B67" s="21" t="s">
        <v>371</v>
      </c>
      <c r="C67" s="28">
        <v>1170</v>
      </c>
      <c r="D67" s="26" t="s">
        <v>43</v>
      </c>
      <c r="E67" s="67" t="s">
        <v>370</v>
      </c>
      <c r="F67" s="58">
        <f t="shared" si="0"/>
        <v>18100</v>
      </c>
      <c r="G67" s="59">
        <v>18100</v>
      </c>
      <c r="H67" s="59"/>
      <c r="I67" s="59"/>
      <c r="J67" s="59"/>
      <c r="K67" s="58">
        <f t="shared" si="1"/>
        <v>0</v>
      </c>
      <c r="L67" s="59"/>
      <c r="M67" s="59"/>
      <c r="N67" s="59"/>
      <c r="O67" s="59"/>
      <c r="P67" s="59"/>
      <c r="Q67" s="58">
        <f t="shared" si="2"/>
        <v>18100</v>
      </c>
    </row>
    <row r="68" spans="1:17" s="15" customFormat="1" ht="18" customHeight="1" x14ac:dyDescent="0.2">
      <c r="A68" s="25"/>
      <c r="B68" s="21" t="s">
        <v>251</v>
      </c>
      <c r="C68" s="30">
        <v>5000</v>
      </c>
      <c r="D68" s="21"/>
      <c r="E68" s="31" t="s">
        <v>62</v>
      </c>
      <c r="F68" s="58">
        <f t="shared" si="0"/>
        <v>3448000</v>
      </c>
      <c r="G68" s="58">
        <f>G69</f>
        <v>3448000</v>
      </c>
      <c r="H68" s="58">
        <f>H70</f>
        <v>2063900</v>
      </c>
      <c r="I68" s="58">
        <f>I70</f>
        <v>100000</v>
      </c>
      <c r="J68" s="59">
        <f>J70</f>
        <v>0</v>
      </c>
      <c r="K68" s="58">
        <f t="shared" si="1"/>
        <v>0</v>
      </c>
      <c r="L68" s="59">
        <f>L70</f>
        <v>0</v>
      </c>
      <c r="M68" s="59">
        <f>M70</f>
        <v>0</v>
      </c>
      <c r="N68" s="59">
        <f>N70</f>
        <v>0</v>
      </c>
      <c r="O68" s="59">
        <f>O70</f>
        <v>0</v>
      </c>
      <c r="P68" s="59">
        <f>P70</f>
        <v>0</v>
      </c>
      <c r="Q68" s="58">
        <f t="shared" si="2"/>
        <v>3448000</v>
      </c>
    </row>
    <row r="69" spans="1:17" s="15" customFormat="1" ht="18" customHeight="1" x14ac:dyDescent="0.2">
      <c r="A69" s="25"/>
      <c r="B69" s="21" t="s">
        <v>302</v>
      </c>
      <c r="C69" s="30">
        <v>5030</v>
      </c>
      <c r="D69" s="21"/>
      <c r="E69" s="31" t="s">
        <v>165</v>
      </c>
      <c r="F69" s="58">
        <f t="shared" si="0"/>
        <v>3448000</v>
      </c>
      <c r="G69" s="58">
        <f>G70</f>
        <v>3448000</v>
      </c>
      <c r="H69" s="58">
        <f>H70</f>
        <v>2063900</v>
      </c>
      <c r="I69" s="58">
        <f>I70</f>
        <v>100000</v>
      </c>
      <c r="J69" s="58">
        <f>J70</f>
        <v>0</v>
      </c>
      <c r="K69" s="58"/>
      <c r="L69" s="59"/>
      <c r="M69" s="59"/>
      <c r="N69" s="59"/>
      <c r="O69" s="59"/>
      <c r="P69" s="59"/>
      <c r="Q69" s="58">
        <f t="shared" si="2"/>
        <v>3448000</v>
      </c>
    </row>
    <row r="70" spans="1:17" s="15" customFormat="1" ht="30" x14ac:dyDescent="0.2">
      <c r="A70" s="25"/>
      <c r="B70" s="21" t="s">
        <v>252</v>
      </c>
      <c r="C70" s="28">
        <v>5031</v>
      </c>
      <c r="D70" s="26" t="s">
        <v>24</v>
      </c>
      <c r="E70" s="27" t="s">
        <v>44</v>
      </c>
      <c r="F70" s="58">
        <f t="shared" si="0"/>
        <v>3448000</v>
      </c>
      <c r="G70" s="59">
        <v>3448000</v>
      </c>
      <c r="H70" s="59">
        <v>2063900</v>
      </c>
      <c r="I70" s="59">
        <v>100000</v>
      </c>
      <c r="J70" s="59"/>
      <c r="K70" s="58">
        <f t="shared" si="1"/>
        <v>0</v>
      </c>
      <c r="L70" s="59"/>
      <c r="M70" s="59"/>
      <c r="N70" s="59"/>
      <c r="O70" s="59"/>
      <c r="P70" s="59"/>
      <c r="Q70" s="58">
        <f t="shared" si="2"/>
        <v>3448000</v>
      </c>
    </row>
    <row r="71" spans="1:17" s="15" customFormat="1" ht="14.25" x14ac:dyDescent="0.2">
      <c r="A71" s="25"/>
      <c r="B71" s="21" t="s">
        <v>312</v>
      </c>
      <c r="C71" s="30">
        <v>7000</v>
      </c>
      <c r="D71" s="21"/>
      <c r="E71" s="31" t="s">
        <v>193</v>
      </c>
      <c r="F71" s="58">
        <f t="shared" si="0"/>
        <v>0</v>
      </c>
      <c r="G71" s="59">
        <f>G72</f>
        <v>0</v>
      </c>
      <c r="H71" s="59">
        <f>H72</f>
        <v>0</v>
      </c>
      <c r="I71" s="59">
        <f>I72</f>
        <v>0</v>
      </c>
      <c r="J71" s="59">
        <f>J72</f>
        <v>0</v>
      </c>
      <c r="K71" s="58">
        <f t="shared" si="1"/>
        <v>1620000</v>
      </c>
      <c r="L71" s="59">
        <f>L72</f>
        <v>0</v>
      </c>
      <c r="M71" s="59">
        <f>M72</f>
        <v>0</v>
      </c>
      <c r="N71" s="59">
        <f>N72</f>
        <v>0</v>
      </c>
      <c r="O71" s="59">
        <f>O72</f>
        <v>1620000</v>
      </c>
      <c r="P71" s="59">
        <f>P72</f>
        <v>1620000</v>
      </c>
      <c r="Q71" s="58">
        <f t="shared" si="2"/>
        <v>1620000</v>
      </c>
    </row>
    <row r="72" spans="1:17" s="15" customFormat="1" ht="14.25" x14ac:dyDescent="0.2">
      <c r="A72" s="25"/>
      <c r="B72" s="21" t="s">
        <v>303</v>
      </c>
      <c r="C72" s="30">
        <v>7300</v>
      </c>
      <c r="D72" s="21"/>
      <c r="E72" s="31" t="s">
        <v>168</v>
      </c>
      <c r="F72" s="58">
        <f t="shared" si="0"/>
        <v>0</v>
      </c>
      <c r="G72" s="59">
        <f>G73</f>
        <v>0</v>
      </c>
      <c r="H72" s="59">
        <f>H74</f>
        <v>0</v>
      </c>
      <c r="I72" s="59">
        <f>I74</f>
        <v>0</v>
      </c>
      <c r="J72" s="59">
        <f>J74</f>
        <v>0</v>
      </c>
      <c r="K72" s="58">
        <f t="shared" si="1"/>
        <v>1620000</v>
      </c>
      <c r="L72" s="59">
        <f>L74</f>
        <v>0</v>
      </c>
      <c r="M72" s="59">
        <f>M74</f>
        <v>0</v>
      </c>
      <c r="N72" s="59">
        <f>N74</f>
        <v>0</v>
      </c>
      <c r="O72" s="59">
        <f>O74</f>
        <v>1620000</v>
      </c>
      <c r="P72" s="59">
        <f>P74</f>
        <v>1620000</v>
      </c>
      <c r="Q72" s="58">
        <f t="shared" si="2"/>
        <v>1620000</v>
      </c>
    </row>
    <row r="73" spans="1:17" s="15" customFormat="1" ht="28.5" x14ac:dyDescent="0.2">
      <c r="A73" s="25"/>
      <c r="B73" s="21" t="s">
        <v>304</v>
      </c>
      <c r="C73" s="30">
        <v>7320</v>
      </c>
      <c r="D73" s="21"/>
      <c r="E73" s="31" t="s">
        <v>167</v>
      </c>
      <c r="F73" s="58">
        <f t="shared" si="0"/>
        <v>0</v>
      </c>
      <c r="G73" s="59">
        <f>G74</f>
        <v>0</v>
      </c>
      <c r="H73" s="59">
        <f>H74</f>
        <v>0</v>
      </c>
      <c r="I73" s="59">
        <f>I74</f>
        <v>0</v>
      </c>
      <c r="J73" s="59">
        <f>J74</f>
        <v>0</v>
      </c>
      <c r="K73" s="58">
        <f t="shared" si="1"/>
        <v>1620000</v>
      </c>
      <c r="L73" s="59">
        <f>L74</f>
        <v>0</v>
      </c>
      <c r="M73" s="59">
        <f>M74</f>
        <v>0</v>
      </c>
      <c r="N73" s="59">
        <f>N74</f>
        <v>0</v>
      </c>
      <c r="O73" s="59">
        <f>O74</f>
        <v>1620000</v>
      </c>
      <c r="P73" s="59">
        <f>P74</f>
        <v>1620000</v>
      </c>
      <c r="Q73" s="58">
        <f t="shared" si="2"/>
        <v>1620000</v>
      </c>
    </row>
    <row r="74" spans="1:17" s="15" customFormat="1" ht="20.25" customHeight="1" x14ac:dyDescent="0.2">
      <c r="A74" s="25"/>
      <c r="B74" s="21" t="s">
        <v>253</v>
      </c>
      <c r="C74" s="28">
        <v>7321</v>
      </c>
      <c r="D74" s="26" t="s">
        <v>33</v>
      </c>
      <c r="E74" s="27" t="s">
        <v>166</v>
      </c>
      <c r="F74" s="58">
        <f t="shared" si="0"/>
        <v>0</v>
      </c>
      <c r="G74" s="59"/>
      <c r="H74" s="59"/>
      <c r="I74" s="59"/>
      <c r="J74" s="59"/>
      <c r="K74" s="58">
        <f t="shared" si="1"/>
        <v>1620000</v>
      </c>
      <c r="L74" s="59"/>
      <c r="M74" s="59"/>
      <c r="N74" s="59"/>
      <c r="O74" s="59">
        <v>1620000</v>
      </c>
      <c r="P74" s="59">
        <v>1620000</v>
      </c>
      <c r="Q74" s="58">
        <f t="shared" si="2"/>
        <v>1620000</v>
      </c>
    </row>
    <row r="75" spans="1:17" s="15" customFormat="1" ht="18" customHeight="1" x14ac:dyDescent="0.2">
      <c r="A75" s="25"/>
      <c r="B75" s="21" t="s">
        <v>305</v>
      </c>
      <c r="C75" s="30">
        <v>8000</v>
      </c>
      <c r="D75" s="26"/>
      <c r="E75" s="31" t="s">
        <v>170</v>
      </c>
      <c r="F75" s="58">
        <f t="shared" si="0"/>
        <v>50000</v>
      </c>
      <c r="G75" s="59">
        <f t="shared" ref="G75:J76" si="5">G76</f>
        <v>50000</v>
      </c>
      <c r="H75" s="59">
        <f t="shared" si="5"/>
        <v>0</v>
      </c>
      <c r="I75" s="59">
        <f t="shared" si="5"/>
        <v>0</v>
      </c>
      <c r="J75" s="59">
        <f t="shared" si="5"/>
        <v>0</v>
      </c>
      <c r="K75" s="58">
        <f t="shared" si="1"/>
        <v>0</v>
      </c>
      <c r="L75" s="59"/>
      <c r="M75" s="59"/>
      <c r="N75" s="59"/>
      <c r="O75" s="59"/>
      <c r="P75" s="59"/>
      <c r="Q75" s="58">
        <f t="shared" si="2"/>
        <v>50000</v>
      </c>
    </row>
    <row r="76" spans="1:17" s="15" customFormat="1" ht="15.75" customHeight="1" x14ac:dyDescent="0.2">
      <c r="A76" s="25"/>
      <c r="B76" s="21" t="s">
        <v>306</v>
      </c>
      <c r="C76" s="30">
        <v>8200</v>
      </c>
      <c r="D76" s="21"/>
      <c r="E76" s="22" t="s">
        <v>169</v>
      </c>
      <c r="F76" s="58">
        <f t="shared" si="0"/>
        <v>50000</v>
      </c>
      <c r="G76" s="58">
        <f t="shared" si="5"/>
        <v>50000</v>
      </c>
      <c r="H76" s="58">
        <f t="shared" si="5"/>
        <v>0</v>
      </c>
      <c r="I76" s="58">
        <f t="shared" si="5"/>
        <v>0</v>
      </c>
      <c r="J76" s="59">
        <f t="shared" si="5"/>
        <v>0</v>
      </c>
      <c r="K76" s="58">
        <f t="shared" si="1"/>
        <v>0</v>
      </c>
      <c r="L76" s="59">
        <f>L77</f>
        <v>0</v>
      </c>
      <c r="M76" s="59">
        <f>M77</f>
        <v>0</v>
      </c>
      <c r="N76" s="59">
        <f>N77</f>
        <v>0</v>
      </c>
      <c r="O76" s="59">
        <f>O77</f>
        <v>0</v>
      </c>
      <c r="P76" s="59">
        <f>P77</f>
        <v>0</v>
      </c>
      <c r="Q76" s="58">
        <f t="shared" si="2"/>
        <v>50000</v>
      </c>
    </row>
    <row r="77" spans="1:17" s="15" customFormat="1" ht="30" x14ac:dyDescent="0.2">
      <c r="A77" s="25"/>
      <c r="B77" s="21" t="s">
        <v>329</v>
      </c>
      <c r="C77" s="28">
        <v>8220</v>
      </c>
      <c r="D77" s="26" t="s">
        <v>31</v>
      </c>
      <c r="E77" s="27" t="s">
        <v>32</v>
      </c>
      <c r="F77" s="58">
        <f t="shared" si="0"/>
        <v>50000</v>
      </c>
      <c r="G77" s="59">
        <v>50000</v>
      </c>
      <c r="H77" s="59"/>
      <c r="I77" s="59"/>
      <c r="J77" s="59"/>
      <c r="K77" s="58">
        <f t="shared" si="1"/>
        <v>0</v>
      </c>
      <c r="L77" s="59"/>
      <c r="M77" s="59"/>
      <c r="N77" s="59"/>
      <c r="O77" s="59"/>
      <c r="P77" s="59"/>
      <c r="Q77" s="58">
        <f t="shared" si="2"/>
        <v>50000</v>
      </c>
    </row>
    <row r="78" spans="1:17" s="15" customFormat="1" ht="29.25" x14ac:dyDescent="0.2">
      <c r="A78" s="25"/>
      <c r="B78" s="43" t="s">
        <v>254</v>
      </c>
      <c r="C78" s="45"/>
      <c r="D78" s="43"/>
      <c r="E78" s="48" t="s">
        <v>105</v>
      </c>
      <c r="F78" s="58">
        <f t="shared" si="0"/>
        <v>74077020</v>
      </c>
      <c r="G78" s="58">
        <f>G79</f>
        <v>74077020</v>
      </c>
      <c r="H78" s="58">
        <f>H79</f>
        <v>1026100</v>
      </c>
      <c r="I78" s="58">
        <f>I79</f>
        <v>84790</v>
      </c>
      <c r="J78" s="59">
        <f>J79</f>
        <v>0</v>
      </c>
      <c r="K78" s="58">
        <f t="shared" si="1"/>
        <v>3347126</v>
      </c>
      <c r="L78" s="59">
        <f>L79</f>
        <v>2097126</v>
      </c>
      <c r="M78" s="59">
        <f>M79</f>
        <v>0</v>
      </c>
      <c r="N78" s="59">
        <f>N79</f>
        <v>0</v>
      </c>
      <c r="O78" s="59">
        <f>O79</f>
        <v>1250000</v>
      </c>
      <c r="P78" s="59">
        <f>P79</f>
        <v>1240000</v>
      </c>
      <c r="Q78" s="58">
        <f t="shared" si="2"/>
        <v>77424146</v>
      </c>
    </row>
    <row r="79" spans="1:17" s="15" customFormat="1" ht="29.25" x14ac:dyDescent="0.2">
      <c r="A79" s="25"/>
      <c r="B79" s="21" t="s">
        <v>255</v>
      </c>
      <c r="C79" s="30"/>
      <c r="D79" s="21"/>
      <c r="E79" s="31" t="s">
        <v>45</v>
      </c>
      <c r="F79" s="58">
        <f t="shared" si="0"/>
        <v>74077020</v>
      </c>
      <c r="G79" s="58">
        <f>G80+G82+G88</f>
        <v>74077020</v>
      </c>
      <c r="H79" s="58">
        <f>H80+H82+H88</f>
        <v>1026100</v>
      </c>
      <c r="I79" s="58">
        <f>I80+I82+I88</f>
        <v>84790</v>
      </c>
      <c r="J79" s="59">
        <f>J80+J82+J88</f>
        <v>0</v>
      </c>
      <c r="K79" s="58">
        <f t="shared" si="1"/>
        <v>3347126</v>
      </c>
      <c r="L79" s="59">
        <f>L80+L82+L88</f>
        <v>2097126</v>
      </c>
      <c r="M79" s="59">
        <f>M80+M82+M88</f>
        <v>0</v>
      </c>
      <c r="N79" s="59">
        <f>N80+N82+N88</f>
        <v>0</v>
      </c>
      <c r="O79" s="59">
        <f>O80+O82+O88</f>
        <v>1250000</v>
      </c>
      <c r="P79" s="59">
        <f>P80+P82+P88</f>
        <v>1240000</v>
      </c>
      <c r="Q79" s="58">
        <f t="shared" si="2"/>
        <v>77424146</v>
      </c>
    </row>
    <row r="80" spans="1:17" s="15" customFormat="1" ht="14.25" x14ac:dyDescent="0.2">
      <c r="A80" s="25"/>
      <c r="B80" s="21" t="s">
        <v>256</v>
      </c>
      <c r="C80" s="21" t="s">
        <v>68</v>
      </c>
      <c r="D80" s="21"/>
      <c r="E80" s="22" t="s">
        <v>60</v>
      </c>
      <c r="F80" s="58">
        <f t="shared" si="0"/>
        <v>166000</v>
      </c>
      <c r="G80" s="58">
        <f>G81</f>
        <v>166000</v>
      </c>
      <c r="H80" s="58">
        <f>H81</f>
        <v>125600</v>
      </c>
      <c r="I80" s="58">
        <f>I81</f>
        <v>3700</v>
      </c>
      <c r="J80" s="59">
        <f>J81</f>
        <v>0</v>
      </c>
      <c r="K80" s="58">
        <f t="shared" si="1"/>
        <v>0</v>
      </c>
      <c r="L80" s="59"/>
      <c r="M80" s="59"/>
      <c r="N80" s="59"/>
      <c r="O80" s="59"/>
      <c r="P80" s="59"/>
      <c r="Q80" s="58">
        <f t="shared" si="2"/>
        <v>166000</v>
      </c>
    </row>
    <row r="81" spans="1:17" s="15" customFormat="1" ht="29.25" customHeight="1" x14ac:dyDescent="0.2">
      <c r="A81" s="25"/>
      <c r="B81" s="21" t="s">
        <v>257</v>
      </c>
      <c r="C81" s="26" t="s">
        <v>161</v>
      </c>
      <c r="D81" s="26" t="s">
        <v>16</v>
      </c>
      <c r="E81" s="27" t="s">
        <v>162</v>
      </c>
      <c r="F81" s="58">
        <f t="shared" si="0"/>
        <v>166000</v>
      </c>
      <c r="G81" s="59">
        <v>166000</v>
      </c>
      <c r="H81" s="59">
        <v>125600</v>
      </c>
      <c r="I81" s="59">
        <v>3700</v>
      </c>
      <c r="J81" s="59"/>
      <c r="K81" s="58">
        <f t="shared" si="1"/>
        <v>0</v>
      </c>
      <c r="L81" s="59"/>
      <c r="M81" s="59"/>
      <c r="N81" s="59"/>
      <c r="O81" s="59"/>
      <c r="P81" s="59"/>
      <c r="Q81" s="58">
        <f t="shared" si="2"/>
        <v>166000</v>
      </c>
    </row>
    <row r="82" spans="1:17" s="15" customFormat="1" ht="16.5" customHeight="1" x14ac:dyDescent="0.2">
      <c r="A82" s="25"/>
      <c r="B82" s="21" t="s">
        <v>258</v>
      </c>
      <c r="C82" s="21" t="s">
        <v>69</v>
      </c>
      <c r="D82" s="21"/>
      <c r="E82" s="31" t="s">
        <v>70</v>
      </c>
      <c r="F82" s="58">
        <f t="shared" si="0"/>
        <v>73911020</v>
      </c>
      <c r="G82" s="58">
        <f>G83+G84+G85+G86</f>
        <v>73911020</v>
      </c>
      <c r="H82" s="58">
        <f>H83+H84+H85+H86</f>
        <v>900500</v>
      </c>
      <c r="I82" s="58">
        <f>I83+I84+I85+I86</f>
        <v>81090</v>
      </c>
      <c r="J82" s="59">
        <f>J83+J84+J85+J86</f>
        <v>0</v>
      </c>
      <c r="K82" s="58">
        <f t="shared" si="1"/>
        <v>3147126</v>
      </c>
      <c r="L82" s="59">
        <f>L83+L84+L85+L86</f>
        <v>2097126</v>
      </c>
      <c r="M82" s="59">
        <f>M83+M84+M85+M86</f>
        <v>0</v>
      </c>
      <c r="N82" s="59">
        <f>N83+N84+N85+N86</f>
        <v>0</v>
      </c>
      <c r="O82" s="59">
        <f>O83+O84+O85+O86</f>
        <v>1050000</v>
      </c>
      <c r="P82" s="59">
        <f>P83+P84+P85+P86</f>
        <v>1040000</v>
      </c>
      <c r="Q82" s="58">
        <f t="shared" si="2"/>
        <v>77058146</v>
      </c>
    </row>
    <row r="83" spans="1:17" s="15" customFormat="1" ht="18" customHeight="1" x14ac:dyDescent="0.2">
      <c r="A83" s="25"/>
      <c r="B83" s="21" t="s">
        <v>259</v>
      </c>
      <c r="C83" s="28">
        <v>2010</v>
      </c>
      <c r="D83" s="26" t="s">
        <v>46</v>
      </c>
      <c r="E83" s="27" t="s">
        <v>47</v>
      </c>
      <c r="F83" s="58">
        <f t="shared" si="0"/>
        <v>58822720</v>
      </c>
      <c r="G83" s="59">
        <v>58822720</v>
      </c>
      <c r="H83" s="59"/>
      <c r="I83" s="59"/>
      <c r="J83" s="59"/>
      <c r="K83" s="58">
        <f t="shared" si="1"/>
        <v>1357000</v>
      </c>
      <c r="L83" s="59">
        <v>567000</v>
      </c>
      <c r="M83" s="59"/>
      <c r="N83" s="59"/>
      <c r="O83" s="59">
        <v>790000</v>
      </c>
      <c r="P83" s="59">
        <v>780000</v>
      </c>
      <c r="Q83" s="58">
        <f t="shared" si="2"/>
        <v>60179720</v>
      </c>
    </row>
    <row r="84" spans="1:17" s="15" customFormat="1" ht="15" x14ac:dyDescent="0.2">
      <c r="A84" s="25"/>
      <c r="B84" s="21" t="s">
        <v>260</v>
      </c>
      <c r="C84" s="28">
        <v>2100</v>
      </c>
      <c r="D84" s="26" t="s">
        <v>48</v>
      </c>
      <c r="E84" s="27" t="s">
        <v>183</v>
      </c>
      <c r="F84" s="58">
        <f t="shared" si="0"/>
        <v>5823500</v>
      </c>
      <c r="G84" s="59">
        <v>5823500</v>
      </c>
      <c r="H84" s="59"/>
      <c r="I84" s="59"/>
      <c r="J84" s="59"/>
      <c r="K84" s="58">
        <f t="shared" si="1"/>
        <v>1530126</v>
      </c>
      <c r="L84" s="59">
        <v>1530126</v>
      </c>
      <c r="M84" s="59"/>
      <c r="N84" s="59"/>
      <c r="O84" s="59"/>
      <c r="P84" s="59"/>
      <c r="Q84" s="58">
        <f t="shared" si="2"/>
        <v>7353626</v>
      </c>
    </row>
    <row r="85" spans="1:17" s="15" customFormat="1" ht="30" x14ac:dyDescent="0.2">
      <c r="A85" s="25"/>
      <c r="B85" s="21" t="s">
        <v>261</v>
      </c>
      <c r="C85" s="28">
        <v>2111</v>
      </c>
      <c r="D85" s="26" t="s">
        <v>316</v>
      </c>
      <c r="E85" s="27" t="s">
        <v>184</v>
      </c>
      <c r="F85" s="58">
        <f t="shared" si="0"/>
        <v>8059800</v>
      </c>
      <c r="G85" s="59">
        <v>8059800</v>
      </c>
      <c r="H85" s="59"/>
      <c r="I85" s="59"/>
      <c r="J85" s="59"/>
      <c r="K85" s="58">
        <f t="shared" si="1"/>
        <v>260000</v>
      </c>
      <c r="L85" s="59"/>
      <c r="M85" s="59"/>
      <c r="N85" s="59"/>
      <c r="O85" s="59">
        <v>260000</v>
      </c>
      <c r="P85" s="59">
        <v>260000</v>
      </c>
      <c r="Q85" s="58">
        <f t="shared" si="2"/>
        <v>8319800</v>
      </c>
    </row>
    <row r="86" spans="1:17" s="15" customFormat="1" ht="22.5" customHeight="1" x14ac:dyDescent="0.2">
      <c r="A86" s="25"/>
      <c r="B86" s="21" t="s">
        <v>262</v>
      </c>
      <c r="C86" s="28">
        <v>2150</v>
      </c>
      <c r="D86" s="26" t="s">
        <v>49</v>
      </c>
      <c r="E86" s="27" t="s">
        <v>317</v>
      </c>
      <c r="F86" s="58">
        <f t="shared" si="0"/>
        <v>1205000</v>
      </c>
      <c r="G86" s="59">
        <f>G87</f>
        <v>1205000</v>
      </c>
      <c r="H86" s="59">
        <f>H87</f>
        <v>900500</v>
      </c>
      <c r="I86" s="59">
        <f>I87</f>
        <v>81090</v>
      </c>
      <c r="J86" s="59"/>
      <c r="K86" s="58">
        <f t="shared" si="1"/>
        <v>0</v>
      </c>
      <c r="L86" s="59"/>
      <c r="M86" s="59"/>
      <c r="N86" s="59"/>
      <c r="O86" s="59"/>
      <c r="P86" s="59"/>
      <c r="Q86" s="58">
        <f t="shared" si="2"/>
        <v>1205000</v>
      </c>
    </row>
    <row r="87" spans="1:17" s="15" customFormat="1" ht="27" customHeight="1" x14ac:dyDescent="0.2">
      <c r="A87" s="25"/>
      <c r="B87" s="21" t="s">
        <v>377</v>
      </c>
      <c r="C87" s="28">
        <v>2151</v>
      </c>
      <c r="D87" s="26" t="s">
        <v>49</v>
      </c>
      <c r="E87" s="27" t="s">
        <v>378</v>
      </c>
      <c r="F87" s="58">
        <f t="shared" si="0"/>
        <v>1205000</v>
      </c>
      <c r="G87" s="59">
        <v>1205000</v>
      </c>
      <c r="H87" s="59">
        <v>900500</v>
      </c>
      <c r="I87" s="59">
        <v>81090</v>
      </c>
      <c r="J87" s="59"/>
      <c r="K87" s="58"/>
      <c r="L87" s="59"/>
      <c r="M87" s="59"/>
      <c r="N87" s="59"/>
      <c r="O87" s="59"/>
      <c r="P87" s="59"/>
      <c r="Q87" s="58">
        <f t="shared" si="2"/>
        <v>1205000</v>
      </c>
    </row>
    <row r="88" spans="1:17" s="15" customFormat="1" ht="14.25" x14ac:dyDescent="0.2">
      <c r="A88" s="25"/>
      <c r="B88" s="21" t="s">
        <v>348</v>
      </c>
      <c r="C88" s="21" t="s">
        <v>136</v>
      </c>
      <c r="D88" s="21"/>
      <c r="E88" s="22" t="s">
        <v>168</v>
      </c>
      <c r="F88" s="58">
        <f t="shared" si="0"/>
        <v>0</v>
      </c>
      <c r="G88" s="59">
        <f>G89</f>
        <v>0</v>
      </c>
      <c r="H88" s="59">
        <f>H89</f>
        <v>0</v>
      </c>
      <c r="I88" s="59">
        <f>I89</f>
        <v>0</v>
      </c>
      <c r="J88" s="59">
        <f>J89</f>
        <v>0</v>
      </c>
      <c r="K88" s="58">
        <f t="shared" si="1"/>
        <v>200000</v>
      </c>
      <c r="L88" s="59">
        <f t="shared" ref="L88:P89" si="6">L89</f>
        <v>0</v>
      </c>
      <c r="M88" s="59">
        <f t="shared" si="6"/>
        <v>0</v>
      </c>
      <c r="N88" s="59">
        <f t="shared" si="6"/>
        <v>0</v>
      </c>
      <c r="O88" s="59">
        <f t="shared" si="6"/>
        <v>200000</v>
      </c>
      <c r="P88" s="59">
        <f t="shared" si="6"/>
        <v>200000</v>
      </c>
      <c r="Q88" s="58">
        <f t="shared" si="2"/>
        <v>200000</v>
      </c>
    </row>
    <row r="89" spans="1:17" s="15" customFormat="1" ht="15" x14ac:dyDescent="0.2">
      <c r="A89" s="25"/>
      <c r="B89" s="21" t="s">
        <v>347</v>
      </c>
      <c r="C89" s="28">
        <v>7320</v>
      </c>
      <c r="D89" s="26" t="s">
        <v>33</v>
      </c>
      <c r="E89" s="27" t="s">
        <v>167</v>
      </c>
      <c r="F89" s="58">
        <f t="shared" si="0"/>
        <v>0</v>
      </c>
      <c r="G89" s="59"/>
      <c r="H89" s="59"/>
      <c r="I89" s="59"/>
      <c r="J89" s="59"/>
      <c r="K89" s="58">
        <f t="shared" si="1"/>
        <v>200000</v>
      </c>
      <c r="L89" s="59">
        <f t="shared" si="6"/>
        <v>0</v>
      </c>
      <c r="M89" s="59">
        <f t="shared" si="6"/>
        <v>0</v>
      </c>
      <c r="N89" s="59">
        <f t="shared" si="6"/>
        <v>0</v>
      </c>
      <c r="O89" s="59">
        <f t="shared" si="6"/>
        <v>200000</v>
      </c>
      <c r="P89" s="59">
        <f t="shared" si="6"/>
        <v>200000</v>
      </c>
      <c r="Q89" s="58">
        <f t="shared" si="2"/>
        <v>200000</v>
      </c>
    </row>
    <row r="90" spans="1:17" s="15" customFormat="1" ht="15" x14ac:dyDescent="0.2">
      <c r="A90" s="25"/>
      <c r="B90" s="21" t="s">
        <v>346</v>
      </c>
      <c r="C90" s="28">
        <v>7322</v>
      </c>
      <c r="D90" s="26" t="s">
        <v>33</v>
      </c>
      <c r="E90" s="27" t="s">
        <v>345</v>
      </c>
      <c r="F90" s="58"/>
      <c r="G90" s="59"/>
      <c r="H90" s="59"/>
      <c r="I90" s="59"/>
      <c r="J90" s="59"/>
      <c r="K90" s="58">
        <f t="shared" si="1"/>
        <v>200000</v>
      </c>
      <c r="L90" s="59"/>
      <c r="M90" s="59"/>
      <c r="N90" s="59"/>
      <c r="O90" s="59">
        <v>200000</v>
      </c>
      <c r="P90" s="59">
        <v>200000</v>
      </c>
      <c r="Q90" s="58">
        <f t="shared" si="2"/>
        <v>200000</v>
      </c>
    </row>
    <row r="91" spans="1:17" s="15" customFormat="1" ht="43.5" customHeight="1" x14ac:dyDescent="0.2">
      <c r="A91" s="25"/>
      <c r="B91" s="43" t="s">
        <v>263</v>
      </c>
      <c r="C91" s="45"/>
      <c r="D91" s="43"/>
      <c r="E91" s="48" t="s">
        <v>106</v>
      </c>
      <c r="F91" s="58">
        <f t="shared" si="0"/>
        <v>267055741</v>
      </c>
      <c r="G91" s="58">
        <f>G92</f>
        <v>267055741</v>
      </c>
      <c r="H91" s="58">
        <f>H92</f>
        <v>9578200</v>
      </c>
      <c r="I91" s="58">
        <f>I92</f>
        <v>434646</v>
      </c>
      <c r="J91" s="59">
        <f>J92</f>
        <v>0</v>
      </c>
      <c r="K91" s="58">
        <f t="shared" si="1"/>
        <v>187447</v>
      </c>
      <c r="L91" s="58">
        <f>L92</f>
        <v>47447</v>
      </c>
      <c r="M91" s="58">
        <f>M92</f>
        <v>23485</v>
      </c>
      <c r="N91" s="58">
        <f>N92</f>
        <v>0</v>
      </c>
      <c r="O91" s="58">
        <f>O92</f>
        <v>140000</v>
      </c>
      <c r="P91" s="58">
        <f>P92</f>
        <v>140000</v>
      </c>
      <c r="Q91" s="58">
        <f t="shared" si="2"/>
        <v>267243188</v>
      </c>
    </row>
    <row r="92" spans="1:17" s="15" customFormat="1" ht="42" customHeight="1" x14ac:dyDescent="0.2">
      <c r="A92" s="25"/>
      <c r="B92" s="21" t="s">
        <v>264</v>
      </c>
      <c r="C92" s="30"/>
      <c r="D92" s="21"/>
      <c r="E92" s="31" t="s">
        <v>50</v>
      </c>
      <c r="F92" s="58">
        <f t="shared" si="0"/>
        <v>267055741</v>
      </c>
      <c r="G92" s="58">
        <f>G93+G95+G97</f>
        <v>267055741</v>
      </c>
      <c r="H92" s="58">
        <f>H93+H95+H97</f>
        <v>9578200</v>
      </c>
      <c r="I92" s="58">
        <f>I93+I95+I97</f>
        <v>434646</v>
      </c>
      <c r="J92" s="59">
        <f>J93+J95+J97</f>
        <v>0</v>
      </c>
      <c r="K92" s="58">
        <f t="shared" si="1"/>
        <v>187447</v>
      </c>
      <c r="L92" s="59">
        <f>L93+L95+L97</f>
        <v>47447</v>
      </c>
      <c r="M92" s="59">
        <f>M93+M95+M97</f>
        <v>23485</v>
      </c>
      <c r="N92" s="59">
        <f>N93+N95+N97</f>
        <v>0</v>
      </c>
      <c r="O92" s="59">
        <f>O93+O95+O97</f>
        <v>140000</v>
      </c>
      <c r="P92" s="59">
        <f>P93+P95+P97</f>
        <v>140000</v>
      </c>
      <c r="Q92" s="58">
        <f t="shared" si="2"/>
        <v>267243188</v>
      </c>
    </row>
    <row r="93" spans="1:17" s="15" customFormat="1" ht="18" customHeight="1" x14ac:dyDescent="0.2">
      <c r="A93" s="25"/>
      <c r="B93" s="21" t="s">
        <v>265</v>
      </c>
      <c r="C93" s="21" t="s">
        <v>68</v>
      </c>
      <c r="D93" s="21"/>
      <c r="E93" s="22" t="s">
        <v>60</v>
      </c>
      <c r="F93" s="58">
        <f t="shared" si="0"/>
        <v>6600000</v>
      </c>
      <c r="G93" s="58">
        <f>G94</f>
        <v>6600000</v>
      </c>
      <c r="H93" s="58">
        <f>H94</f>
        <v>5046000</v>
      </c>
      <c r="I93" s="58">
        <f>I94</f>
        <v>135780</v>
      </c>
      <c r="J93" s="59">
        <f>J94</f>
        <v>0</v>
      </c>
      <c r="K93" s="58">
        <f t="shared" si="1"/>
        <v>75000</v>
      </c>
      <c r="L93" s="59">
        <f>L94</f>
        <v>0</v>
      </c>
      <c r="M93" s="59">
        <f>M94</f>
        <v>0</v>
      </c>
      <c r="N93" s="59">
        <f>N94</f>
        <v>0</v>
      </c>
      <c r="O93" s="59">
        <f>O94</f>
        <v>75000</v>
      </c>
      <c r="P93" s="59">
        <f>P94</f>
        <v>75000</v>
      </c>
      <c r="Q93" s="58">
        <f t="shared" si="2"/>
        <v>6675000</v>
      </c>
    </row>
    <row r="94" spans="1:17" s="15" customFormat="1" ht="39.75" customHeight="1" x14ac:dyDescent="0.2">
      <c r="A94" s="25"/>
      <c r="B94" s="21" t="s">
        <v>266</v>
      </c>
      <c r="C94" s="26" t="s">
        <v>161</v>
      </c>
      <c r="D94" s="26" t="s">
        <v>16</v>
      </c>
      <c r="E94" s="27" t="s">
        <v>162</v>
      </c>
      <c r="F94" s="58">
        <f t="shared" ref="F94:F180" si="7">G94+J94</f>
        <v>6600000</v>
      </c>
      <c r="G94" s="59">
        <v>6600000</v>
      </c>
      <c r="H94" s="59">
        <v>5046000</v>
      </c>
      <c r="I94" s="59">
        <v>135780</v>
      </c>
      <c r="J94" s="59"/>
      <c r="K94" s="58">
        <f t="shared" ref="K94:K181" si="8">L94+O94</f>
        <v>75000</v>
      </c>
      <c r="L94" s="59"/>
      <c r="M94" s="59"/>
      <c r="N94" s="59"/>
      <c r="O94" s="59">
        <v>75000</v>
      </c>
      <c r="P94" s="59">
        <v>75000</v>
      </c>
      <c r="Q94" s="58">
        <f t="shared" ref="Q94:Q181" si="9">F94+K94</f>
        <v>6675000</v>
      </c>
    </row>
    <row r="95" spans="1:17" s="15" customFormat="1" ht="14.25" hidden="1" x14ac:dyDescent="0.2">
      <c r="A95" s="25"/>
      <c r="B95" s="21"/>
      <c r="C95" s="21"/>
      <c r="D95" s="21"/>
      <c r="E95" s="31"/>
      <c r="F95" s="58">
        <f t="shared" si="7"/>
        <v>0</v>
      </c>
      <c r="G95" s="58">
        <f>G96</f>
        <v>0</v>
      </c>
      <c r="H95" s="58">
        <f>H96</f>
        <v>0</v>
      </c>
      <c r="I95" s="58">
        <f>I96</f>
        <v>0</v>
      </c>
      <c r="J95" s="59">
        <f>J96</f>
        <v>0</v>
      </c>
      <c r="K95" s="58">
        <f t="shared" si="8"/>
        <v>0</v>
      </c>
      <c r="L95" s="59">
        <f>L96</f>
        <v>0</v>
      </c>
      <c r="M95" s="59">
        <f>M96</f>
        <v>0</v>
      </c>
      <c r="N95" s="59">
        <f>N96</f>
        <v>0</v>
      </c>
      <c r="O95" s="59">
        <f>O96</f>
        <v>0</v>
      </c>
      <c r="P95" s="59">
        <f>P96</f>
        <v>0</v>
      </c>
      <c r="Q95" s="58">
        <f t="shared" si="9"/>
        <v>0</v>
      </c>
    </row>
    <row r="96" spans="1:17" s="15" customFormat="1" ht="60" hidden="1" customHeight="1" x14ac:dyDescent="0.2">
      <c r="A96" s="25"/>
      <c r="B96" s="21"/>
      <c r="C96" s="30"/>
      <c r="D96" s="26"/>
      <c r="E96" s="33"/>
      <c r="F96" s="58">
        <f t="shared" si="7"/>
        <v>0</v>
      </c>
      <c r="G96" s="59"/>
      <c r="H96" s="59"/>
      <c r="I96" s="59"/>
      <c r="J96" s="59"/>
      <c r="K96" s="58">
        <f t="shared" si="8"/>
        <v>0</v>
      </c>
      <c r="L96" s="59"/>
      <c r="M96" s="59"/>
      <c r="N96" s="59"/>
      <c r="O96" s="59"/>
      <c r="P96" s="59"/>
      <c r="Q96" s="58">
        <f t="shared" si="9"/>
        <v>0</v>
      </c>
    </row>
    <row r="97" spans="1:17" s="15" customFormat="1" ht="18" customHeight="1" x14ac:dyDescent="0.2">
      <c r="A97" s="25"/>
      <c r="B97" s="21" t="s">
        <v>267</v>
      </c>
      <c r="C97" s="21" t="s">
        <v>74</v>
      </c>
      <c r="D97" s="26"/>
      <c r="E97" s="31" t="s">
        <v>61</v>
      </c>
      <c r="F97" s="58">
        <f t="shared" si="7"/>
        <v>260455741</v>
      </c>
      <c r="G97" s="58">
        <f>G98+G104+G109+G115+G123+G126+G128+G129+G134+G136+G137+G138</f>
        <v>260455741</v>
      </c>
      <c r="H97" s="58">
        <f>H98+H104+H109+H115+H129+H132+H137+H138+H128</f>
        <v>4532200</v>
      </c>
      <c r="I97" s="58">
        <f>I98+I104+I109+I115+I129+I132+I137+I138+I128</f>
        <v>298866</v>
      </c>
      <c r="J97" s="59">
        <f>J98+J104+J109+J115+J129+J132+J137+J138+J128</f>
        <v>0</v>
      </c>
      <c r="K97" s="58">
        <f t="shared" si="8"/>
        <v>112447</v>
      </c>
      <c r="L97" s="59">
        <f>L98+L104+L109+L115+L129+L132+L137+L138+L128</f>
        <v>47447</v>
      </c>
      <c r="M97" s="59">
        <f>M98+M104+M109+M115+M129+M132+M137+M138+M128</f>
        <v>23485</v>
      </c>
      <c r="N97" s="59">
        <f>N98+N104+N109+N115+N129+N132+N137+N138+N128</f>
        <v>0</v>
      </c>
      <c r="O97" s="59">
        <f>O98+O104+O109+O115+O129+O132+O137+O138+O128</f>
        <v>65000</v>
      </c>
      <c r="P97" s="59">
        <f>P98+P104+P109+P115+P129+P132+P137+P138+P128</f>
        <v>65000</v>
      </c>
      <c r="Q97" s="58">
        <f t="shared" si="9"/>
        <v>260568188</v>
      </c>
    </row>
    <row r="98" spans="1:17" s="15" customFormat="1" ht="58.5" customHeight="1" x14ac:dyDescent="0.2">
      <c r="A98" s="25"/>
      <c r="B98" s="21" t="s">
        <v>268</v>
      </c>
      <c r="C98" s="30">
        <v>3010</v>
      </c>
      <c r="D98" s="21"/>
      <c r="E98" s="31" t="s">
        <v>75</v>
      </c>
      <c r="F98" s="58">
        <f t="shared" si="7"/>
        <v>183256700</v>
      </c>
      <c r="G98" s="58">
        <f>G99+G103</f>
        <v>183256700</v>
      </c>
      <c r="H98" s="58">
        <f>H99+H103</f>
        <v>0</v>
      </c>
      <c r="I98" s="58">
        <f>I99+I103</f>
        <v>0</v>
      </c>
      <c r="J98" s="58">
        <f>J99+J103</f>
        <v>0</v>
      </c>
      <c r="K98" s="58">
        <f t="shared" si="8"/>
        <v>0</v>
      </c>
      <c r="L98" s="59">
        <f>L99+L100+L101+L102+L103</f>
        <v>0</v>
      </c>
      <c r="M98" s="59">
        <f>M99+M100+M101+M102+M103</f>
        <v>0</v>
      </c>
      <c r="N98" s="59">
        <f>N99+N100+N101+N102+N103</f>
        <v>0</v>
      </c>
      <c r="O98" s="59">
        <f>O99+O100+O101+O102+O103</f>
        <v>0</v>
      </c>
      <c r="P98" s="59">
        <f>P99+P100+P101+P102+P103</f>
        <v>0</v>
      </c>
      <c r="Q98" s="58">
        <f t="shared" si="9"/>
        <v>183256700</v>
      </c>
    </row>
    <row r="99" spans="1:17" s="15" customFormat="1" ht="51.75" customHeight="1" x14ac:dyDescent="0.2">
      <c r="A99" s="25"/>
      <c r="B99" s="21" t="s">
        <v>269</v>
      </c>
      <c r="C99" s="28">
        <v>3011</v>
      </c>
      <c r="D99" s="26" t="s">
        <v>23</v>
      </c>
      <c r="E99" s="34" t="s">
        <v>320</v>
      </c>
      <c r="F99" s="58">
        <f t="shared" si="7"/>
        <v>18063211</v>
      </c>
      <c r="G99" s="59">
        <v>18063211</v>
      </c>
      <c r="H99" s="59"/>
      <c r="I99" s="59"/>
      <c r="J99" s="59"/>
      <c r="K99" s="58">
        <f t="shared" si="8"/>
        <v>0</v>
      </c>
      <c r="L99" s="59"/>
      <c r="M99" s="59"/>
      <c r="N99" s="59"/>
      <c r="O99" s="59"/>
      <c r="P99" s="59"/>
      <c r="Q99" s="58">
        <f t="shared" si="9"/>
        <v>18063211</v>
      </c>
    </row>
    <row r="100" spans="1:17" s="15" customFormat="1" ht="360.75" hidden="1" customHeight="1" x14ac:dyDescent="0.2">
      <c r="A100" s="25"/>
      <c r="B100" s="21">
        <v>1513012</v>
      </c>
      <c r="C100" s="28">
        <v>3012</v>
      </c>
      <c r="D100" s="26" t="s">
        <v>23</v>
      </c>
      <c r="E100" s="36" t="s">
        <v>77</v>
      </c>
      <c r="F100" s="58">
        <f t="shared" si="7"/>
        <v>0</v>
      </c>
      <c r="G100" s="59"/>
      <c r="H100" s="59"/>
      <c r="I100" s="59"/>
      <c r="J100" s="59"/>
      <c r="K100" s="58">
        <f t="shared" si="8"/>
        <v>0</v>
      </c>
      <c r="L100" s="59"/>
      <c r="M100" s="59"/>
      <c r="N100" s="59"/>
      <c r="O100" s="59"/>
      <c r="P100" s="59"/>
      <c r="Q100" s="58">
        <f t="shared" si="9"/>
        <v>0</v>
      </c>
    </row>
    <row r="101" spans="1:17" s="15" customFormat="1" ht="78.75" hidden="1" x14ac:dyDescent="0.2">
      <c r="A101" s="25"/>
      <c r="B101" s="21">
        <v>1513013</v>
      </c>
      <c r="C101" s="28">
        <v>3013</v>
      </c>
      <c r="D101" s="26" t="s">
        <v>79</v>
      </c>
      <c r="E101" s="37" t="s">
        <v>78</v>
      </c>
      <c r="F101" s="58">
        <f t="shared" si="7"/>
        <v>0</v>
      </c>
      <c r="G101" s="59"/>
      <c r="H101" s="59"/>
      <c r="I101" s="59"/>
      <c r="J101" s="59"/>
      <c r="K101" s="58">
        <f t="shared" si="8"/>
        <v>0</v>
      </c>
      <c r="L101" s="59"/>
      <c r="M101" s="59"/>
      <c r="N101" s="59"/>
      <c r="O101" s="59"/>
      <c r="P101" s="59"/>
      <c r="Q101" s="58">
        <f t="shared" si="9"/>
        <v>0</v>
      </c>
    </row>
    <row r="102" spans="1:17" s="15" customFormat="1" ht="30" hidden="1" x14ac:dyDescent="0.2">
      <c r="A102" s="25"/>
      <c r="B102" s="21">
        <v>1513015</v>
      </c>
      <c r="C102" s="28">
        <v>3015</v>
      </c>
      <c r="D102" s="26" t="s">
        <v>79</v>
      </c>
      <c r="E102" s="33" t="s">
        <v>80</v>
      </c>
      <c r="F102" s="58">
        <f t="shared" si="7"/>
        <v>0</v>
      </c>
      <c r="G102" s="59"/>
      <c r="H102" s="59"/>
      <c r="I102" s="59"/>
      <c r="J102" s="59"/>
      <c r="K102" s="58">
        <f t="shared" si="8"/>
        <v>0</v>
      </c>
      <c r="L102" s="59"/>
      <c r="M102" s="59"/>
      <c r="N102" s="59"/>
      <c r="O102" s="59"/>
      <c r="P102" s="59"/>
      <c r="Q102" s="58">
        <f t="shared" si="9"/>
        <v>0</v>
      </c>
    </row>
    <row r="103" spans="1:17" s="15" customFormat="1" ht="30" x14ac:dyDescent="0.2">
      <c r="A103" s="25"/>
      <c r="B103" s="21" t="s">
        <v>270</v>
      </c>
      <c r="C103" s="28">
        <v>3012</v>
      </c>
      <c r="D103" s="26" t="s">
        <v>89</v>
      </c>
      <c r="E103" s="41" t="s">
        <v>90</v>
      </c>
      <c r="F103" s="58">
        <f t="shared" si="7"/>
        <v>165193489</v>
      </c>
      <c r="G103" s="59">
        <v>165193489</v>
      </c>
      <c r="H103" s="59"/>
      <c r="I103" s="59"/>
      <c r="J103" s="59"/>
      <c r="K103" s="58">
        <f t="shared" si="8"/>
        <v>0</v>
      </c>
      <c r="L103" s="59"/>
      <c r="M103" s="59"/>
      <c r="N103" s="59"/>
      <c r="O103" s="59"/>
      <c r="P103" s="59"/>
      <c r="Q103" s="58">
        <f t="shared" si="9"/>
        <v>165193489</v>
      </c>
    </row>
    <row r="104" spans="1:17" s="15" customFormat="1" ht="43.5" customHeight="1" x14ac:dyDescent="0.2">
      <c r="A104" s="25"/>
      <c r="B104" s="21" t="s">
        <v>271</v>
      </c>
      <c r="C104" s="28">
        <v>3020</v>
      </c>
      <c r="D104" s="26"/>
      <c r="E104" s="39" t="s">
        <v>76</v>
      </c>
      <c r="F104" s="58">
        <f t="shared" si="7"/>
        <v>157600</v>
      </c>
      <c r="G104" s="58">
        <f>G105+G108</f>
        <v>157600</v>
      </c>
      <c r="H104" s="58">
        <f>H105+H108</f>
        <v>0</v>
      </c>
      <c r="I104" s="58">
        <f>I105+I108</f>
        <v>0</v>
      </c>
      <c r="J104" s="58">
        <f>J105+J108</f>
        <v>0</v>
      </c>
      <c r="K104" s="58">
        <f t="shared" si="8"/>
        <v>0</v>
      </c>
      <c r="L104" s="59">
        <f>L105+L106+L107+L108</f>
        <v>0</v>
      </c>
      <c r="M104" s="59">
        <f>M105+M106+M107+M108</f>
        <v>0</v>
      </c>
      <c r="N104" s="59">
        <f>N105+N106+N107+N108</f>
        <v>0</v>
      </c>
      <c r="O104" s="59">
        <f>O105+O106+O107+O108</f>
        <v>0</v>
      </c>
      <c r="P104" s="59">
        <f>P105+P106+P107+P108</f>
        <v>0</v>
      </c>
      <c r="Q104" s="58">
        <f t="shared" si="9"/>
        <v>157600</v>
      </c>
    </row>
    <row r="105" spans="1:17" s="15" customFormat="1" ht="47.25" customHeight="1" x14ac:dyDescent="0.2">
      <c r="A105" s="25"/>
      <c r="B105" s="21" t="s">
        <v>272</v>
      </c>
      <c r="C105" s="28">
        <v>3021</v>
      </c>
      <c r="D105" s="26" t="s">
        <v>23</v>
      </c>
      <c r="E105" s="35" t="s">
        <v>213</v>
      </c>
      <c r="F105" s="58">
        <f t="shared" si="7"/>
        <v>14622</v>
      </c>
      <c r="G105" s="59">
        <v>14622</v>
      </c>
      <c r="H105" s="59"/>
      <c r="I105" s="59"/>
      <c r="J105" s="59"/>
      <c r="K105" s="58">
        <f t="shared" si="8"/>
        <v>0</v>
      </c>
      <c r="L105" s="59"/>
      <c r="M105" s="59"/>
      <c r="N105" s="59"/>
      <c r="O105" s="59"/>
      <c r="P105" s="59"/>
      <c r="Q105" s="58">
        <f t="shared" si="9"/>
        <v>14622</v>
      </c>
    </row>
    <row r="106" spans="1:17" s="15" customFormat="1" ht="78.75" hidden="1" x14ac:dyDescent="0.2">
      <c r="A106" s="25"/>
      <c r="B106" s="21">
        <v>1513023</v>
      </c>
      <c r="C106" s="28">
        <v>3023</v>
      </c>
      <c r="D106" s="26" t="s">
        <v>79</v>
      </c>
      <c r="E106" s="37" t="s">
        <v>81</v>
      </c>
      <c r="F106" s="58">
        <f t="shared" si="7"/>
        <v>0</v>
      </c>
      <c r="G106" s="59"/>
      <c r="H106" s="59"/>
      <c r="I106" s="59"/>
      <c r="J106" s="59"/>
      <c r="K106" s="58">
        <f t="shared" si="8"/>
        <v>0</v>
      </c>
      <c r="L106" s="59"/>
      <c r="M106" s="59"/>
      <c r="N106" s="59"/>
      <c r="O106" s="59"/>
      <c r="P106" s="59"/>
      <c r="Q106" s="58">
        <f t="shared" si="9"/>
        <v>0</v>
      </c>
    </row>
    <row r="107" spans="1:17" s="15" customFormat="1" ht="30" hidden="1" x14ac:dyDescent="0.2">
      <c r="A107" s="25"/>
      <c r="B107" s="21">
        <v>1513025</v>
      </c>
      <c r="C107" s="28">
        <v>3025</v>
      </c>
      <c r="D107" s="26" t="s">
        <v>79</v>
      </c>
      <c r="E107" s="33" t="s">
        <v>82</v>
      </c>
      <c r="F107" s="58">
        <f t="shared" si="7"/>
        <v>0</v>
      </c>
      <c r="G107" s="59"/>
      <c r="H107" s="59"/>
      <c r="I107" s="59"/>
      <c r="J107" s="59"/>
      <c r="K107" s="58">
        <f t="shared" si="8"/>
        <v>0</v>
      </c>
      <c r="L107" s="59"/>
      <c r="M107" s="59"/>
      <c r="N107" s="59"/>
      <c r="O107" s="59"/>
      <c r="P107" s="59"/>
      <c r="Q107" s="58">
        <f t="shared" si="9"/>
        <v>0</v>
      </c>
    </row>
    <row r="108" spans="1:17" s="15" customFormat="1" ht="44.25" customHeight="1" x14ac:dyDescent="0.2">
      <c r="A108" s="25"/>
      <c r="B108" s="21" t="s">
        <v>273</v>
      </c>
      <c r="C108" s="28">
        <v>3022</v>
      </c>
      <c r="D108" s="26" t="s">
        <v>89</v>
      </c>
      <c r="E108" s="41" t="s">
        <v>91</v>
      </c>
      <c r="F108" s="58">
        <f t="shared" si="7"/>
        <v>142978</v>
      </c>
      <c r="G108" s="59">
        <v>142978</v>
      </c>
      <c r="H108" s="59"/>
      <c r="I108" s="59"/>
      <c r="J108" s="59"/>
      <c r="K108" s="58">
        <f t="shared" si="8"/>
        <v>0</v>
      </c>
      <c r="L108" s="59"/>
      <c r="M108" s="59"/>
      <c r="N108" s="59"/>
      <c r="O108" s="59"/>
      <c r="P108" s="59"/>
      <c r="Q108" s="58">
        <f t="shared" si="9"/>
        <v>142978</v>
      </c>
    </row>
    <row r="109" spans="1:17" s="15" customFormat="1" ht="63" x14ac:dyDescent="0.2">
      <c r="A109" s="25"/>
      <c r="B109" s="21" t="s">
        <v>274</v>
      </c>
      <c r="C109" s="30">
        <v>3030</v>
      </c>
      <c r="D109" s="21"/>
      <c r="E109" s="38" t="s">
        <v>214</v>
      </c>
      <c r="F109" s="58">
        <f t="shared" si="7"/>
        <v>2976396</v>
      </c>
      <c r="G109" s="59">
        <f>G110+G111+G113+G114</f>
        <v>2976396</v>
      </c>
      <c r="H109" s="59">
        <f>H110+H111+H113+H114</f>
        <v>0</v>
      </c>
      <c r="I109" s="59">
        <f>I110+I111+I113+I114</f>
        <v>0</v>
      </c>
      <c r="J109" s="59">
        <f>J110+J111+J113+J114</f>
        <v>0</v>
      </c>
      <c r="K109" s="58">
        <f t="shared" si="8"/>
        <v>0</v>
      </c>
      <c r="L109" s="59">
        <f>L110+L111+L112+L113+L114</f>
        <v>0</v>
      </c>
      <c r="M109" s="59">
        <f>M110+M111+M112+M113+M114</f>
        <v>0</v>
      </c>
      <c r="N109" s="59">
        <f>N110+N111+N112+N113+N114</f>
        <v>0</v>
      </c>
      <c r="O109" s="59">
        <f>O110+O111+O112+O113+O114</f>
        <v>0</v>
      </c>
      <c r="P109" s="59">
        <f>P110+P111+P112+P113+P114</f>
        <v>0</v>
      </c>
      <c r="Q109" s="58">
        <f t="shared" si="9"/>
        <v>2976396</v>
      </c>
    </row>
    <row r="110" spans="1:17" s="15" customFormat="1" ht="31.5" x14ac:dyDescent="0.2">
      <c r="A110" s="25"/>
      <c r="B110" s="21" t="s">
        <v>275</v>
      </c>
      <c r="C110" s="28">
        <v>3031</v>
      </c>
      <c r="D110" s="26" t="s">
        <v>23</v>
      </c>
      <c r="E110" s="37" t="s">
        <v>215</v>
      </c>
      <c r="F110" s="59">
        <f t="shared" si="7"/>
        <v>128880</v>
      </c>
      <c r="G110" s="59">
        <v>128880</v>
      </c>
      <c r="H110" s="59"/>
      <c r="I110" s="59"/>
      <c r="J110" s="59"/>
      <c r="K110" s="58">
        <f t="shared" si="8"/>
        <v>0</v>
      </c>
      <c r="L110" s="59"/>
      <c r="M110" s="59"/>
      <c r="N110" s="59"/>
      <c r="O110" s="59"/>
      <c r="P110" s="59"/>
      <c r="Q110" s="58">
        <f t="shared" si="9"/>
        <v>128880</v>
      </c>
    </row>
    <row r="111" spans="1:17" s="15" customFormat="1" ht="29.25" customHeight="1" x14ac:dyDescent="0.2">
      <c r="A111" s="25"/>
      <c r="B111" s="21" t="s">
        <v>276</v>
      </c>
      <c r="C111" s="28">
        <v>3032</v>
      </c>
      <c r="D111" s="26" t="s">
        <v>79</v>
      </c>
      <c r="E111" s="37" t="s">
        <v>216</v>
      </c>
      <c r="F111" s="58">
        <f t="shared" si="7"/>
        <v>455616</v>
      </c>
      <c r="G111" s="59">
        <v>455616</v>
      </c>
      <c r="H111" s="59"/>
      <c r="I111" s="59"/>
      <c r="J111" s="59"/>
      <c r="K111" s="58">
        <f t="shared" si="8"/>
        <v>0</v>
      </c>
      <c r="L111" s="59"/>
      <c r="M111" s="59"/>
      <c r="N111" s="59"/>
      <c r="O111" s="59"/>
      <c r="P111" s="59"/>
      <c r="Q111" s="58">
        <f t="shared" si="9"/>
        <v>455616</v>
      </c>
    </row>
    <row r="112" spans="1:17" s="15" customFormat="1" ht="15" hidden="1" x14ac:dyDescent="0.2">
      <c r="A112" s="25"/>
      <c r="B112" s="21"/>
      <c r="C112" s="28"/>
      <c r="D112" s="26"/>
      <c r="E112" s="27"/>
      <c r="F112" s="58"/>
      <c r="G112" s="59"/>
      <c r="H112" s="59"/>
      <c r="I112" s="59"/>
      <c r="J112" s="59"/>
      <c r="K112" s="58">
        <f t="shared" si="8"/>
        <v>0</v>
      </c>
      <c r="L112" s="59"/>
      <c r="M112" s="59"/>
      <c r="N112" s="59"/>
      <c r="O112" s="59"/>
      <c r="P112" s="59"/>
      <c r="Q112" s="58">
        <f t="shared" si="9"/>
        <v>0</v>
      </c>
    </row>
    <row r="113" spans="1:17" s="15" customFormat="1" ht="30" x14ac:dyDescent="0.2">
      <c r="A113" s="25"/>
      <c r="B113" s="21" t="s">
        <v>277</v>
      </c>
      <c r="C113" s="28">
        <v>3033</v>
      </c>
      <c r="D113" s="26" t="s">
        <v>79</v>
      </c>
      <c r="E113" s="27" t="s">
        <v>97</v>
      </c>
      <c r="F113" s="58">
        <f t="shared" si="7"/>
        <v>1752000</v>
      </c>
      <c r="G113" s="59">
        <v>1752000</v>
      </c>
      <c r="H113" s="59"/>
      <c r="I113" s="59"/>
      <c r="J113" s="59"/>
      <c r="K113" s="58">
        <f t="shared" si="8"/>
        <v>0</v>
      </c>
      <c r="L113" s="59"/>
      <c r="M113" s="59"/>
      <c r="N113" s="59"/>
      <c r="O113" s="59"/>
      <c r="P113" s="59"/>
      <c r="Q113" s="58">
        <f t="shared" si="9"/>
        <v>1752000</v>
      </c>
    </row>
    <row r="114" spans="1:17" s="15" customFormat="1" ht="30" x14ac:dyDescent="0.2">
      <c r="A114" s="25"/>
      <c r="B114" s="21" t="s">
        <v>278</v>
      </c>
      <c r="C114" s="28">
        <v>3035</v>
      </c>
      <c r="D114" s="26" t="s">
        <v>79</v>
      </c>
      <c r="E114" s="27" t="s">
        <v>98</v>
      </c>
      <c r="F114" s="58">
        <f t="shared" si="7"/>
        <v>639900</v>
      </c>
      <c r="G114" s="59">
        <v>639900</v>
      </c>
      <c r="H114" s="59"/>
      <c r="I114" s="59"/>
      <c r="J114" s="59"/>
      <c r="K114" s="58">
        <f t="shared" si="8"/>
        <v>0</v>
      </c>
      <c r="L114" s="59"/>
      <c r="M114" s="59"/>
      <c r="N114" s="59"/>
      <c r="O114" s="59"/>
      <c r="P114" s="59"/>
      <c r="Q114" s="58">
        <f t="shared" si="9"/>
        <v>639900</v>
      </c>
    </row>
    <row r="115" spans="1:17" s="15" customFormat="1" ht="42.75" x14ac:dyDescent="0.2">
      <c r="A115" s="25"/>
      <c r="B115" s="21" t="s">
        <v>279</v>
      </c>
      <c r="C115" s="30">
        <v>3040</v>
      </c>
      <c r="D115" s="21"/>
      <c r="E115" s="40" t="s">
        <v>365</v>
      </c>
      <c r="F115" s="58">
        <f t="shared" si="7"/>
        <v>49765120</v>
      </c>
      <c r="G115" s="58">
        <f>G116+G117+G118+G119+G120+G121+G122</f>
        <v>49765120</v>
      </c>
      <c r="H115" s="59">
        <f>H116+H117+H118+H119+H120+H121+H122+H124+H125</f>
        <v>0</v>
      </c>
      <c r="I115" s="59">
        <f>I116+I117+I118+I119+I120+I121+I122+I124+I125</f>
        <v>0</v>
      </c>
      <c r="J115" s="59">
        <f>J116+J117+J118+J119+J120+J121+J122+J124+J125</f>
        <v>0</v>
      </c>
      <c r="K115" s="58">
        <f t="shared" si="8"/>
        <v>0</v>
      </c>
      <c r="L115" s="59">
        <f>L116+L117+L118+L119+L120+L121+L122+L124+L125</f>
        <v>0</v>
      </c>
      <c r="M115" s="59">
        <f>M116+M117+M118+M119+M120+M121+M122+M124+M125</f>
        <v>0</v>
      </c>
      <c r="N115" s="59">
        <f>N116+N117+N118+N119+N120+N121+N122+N124+N125</f>
        <v>0</v>
      </c>
      <c r="O115" s="59">
        <f>O116+O117+O118+O119+O120+O121+O122+O124+O125</f>
        <v>0</v>
      </c>
      <c r="P115" s="59">
        <f>P116+P117+P118+P119+P120+P121+P122+P124+P125</f>
        <v>0</v>
      </c>
      <c r="Q115" s="58">
        <f t="shared" si="9"/>
        <v>49765120</v>
      </c>
    </row>
    <row r="116" spans="1:17" s="15" customFormat="1" ht="18" customHeight="1" x14ac:dyDescent="0.2">
      <c r="A116" s="25"/>
      <c r="B116" s="21" t="s">
        <v>280</v>
      </c>
      <c r="C116" s="28">
        <v>3041</v>
      </c>
      <c r="D116" s="26" t="s">
        <v>20</v>
      </c>
      <c r="E116" s="41" t="s">
        <v>83</v>
      </c>
      <c r="F116" s="58">
        <f t="shared" si="7"/>
        <v>475850</v>
      </c>
      <c r="G116" s="59">
        <v>475850</v>
      </c>
      <c r="H116" s="59"/>
      <c r="I116" s="59"/>
      <c r="J116" s="59"/>
      <c r="K116" s="58">
        <f t="shared" si="8"/>
        <v>0</v>
      </c>
      <c r="L116" s="59"/>
      <c r="M116" s="59"/>
      <c r="N116" s="59"/>
      <c r="O116" s="59"/>
      <c r="P116" s="59"/>
      <c r="Q116" s="58">
        <f t="shared" si="9"/>
        <v>475850</v>
      </c>
    </row>
    <row r="117" spans="1:17" s="15" customFormat="1" ht="21" customHeight="1" x14ac:dyDescent="0.2">
      <c r="A117" s="25"/>
      <c r="B117" s="21" t="s">
        <v>281</v>
      </c>
      <c r="C117" s="28">
        <v>3042</v>
      </c>
      <c r="D117" s="26" t="s">
        <v>20</v>
      </c>
      <c r="E117" s="27" t="s">
        <v>87</v>
      </c>
      <c r="F117" s="58">
        <f t="shared" si="7"/>
        <v>67940</v>
      </c>
      <c r="G117" s="59">
        <v>67940</v>
      </c>
      <c r="H117" s="59"/>
      <c r="I117" s="59"/>
      <c r="J117" s="59"/>
      <c r="K117" s="58">
        <f t="shared" si="8"/>
        <v>0</v>
      </c>
      <c r="L117" s="59"/>
      <c r="M117" s="59"/>
      <c r="N117" s="59"/>
      <c r="O117" s="59"/>
      <c r="P117" s="59"/>
      <c r="Q117" s="58">
        <f t="shared" si="9"/>
        <v>67940</v>
      </c>
    </row>
    <row r="118" spans="1:17" s="15" customFormat="1" ht="15" x14ac:dyDescent="0.2">
      <c r="A118" s="25"/>
      <c r="B118" s="21" t="s">
        <v>282</v>
      </c>
      <c r="C118" s="28">
        <v>3043</v>
      </c>
      <c r="D118" s="26" t="s">
        <v>20</v>
      </c>
      <c r="E118" s="27" t="s">
        <v>84</v>
      </c>
      <c r="F118" s="58">
        <f t="shared" si="7"/>
        <v>24574080</v>
      </c>
      <c r="G118" s="59">
        <v>24574080</v>
      </c>
      <c r="H118" s="59"/>
      <c r="I118" s="59"/>
      <c r="J118" s="59"/>
      <c r="K118" s="58">
        <f t="shared" si="8"/>
        <v>0</v>
      </c>
      <c r="L118" s="59"/>
      <c r="M118" s="59"/>
      <c r="N118" s="59"/>
      <c r="O118" s="59"/>
      <c r="P118" s="59"/>
      <c r="Q118" s="58">
        <f t="shared" si="9"/>
        <v>24574080</v>
      </c>
    </row>
    <row r="119" spans="1:17" s="15" customFormat="1" ht="30" x14ac:dyDescent="0.2">
      <c r="A119" s="25"/>
      <c r="B119" s="21" t="s">
        <v>283</v>
      </c>
      <c r="C119" s="28">
        <v>3044</v>
      </c>
      <c r="D119" s="26" t="s">
        <v>20</v>
      </c>
      <c r="E119" s="27" t="s">
        <v>309</v>
      </c>
      <c r="F119" s="58">
        <f t="shared" si="7"/>
        <v>2783770</v>
      </c>
      <c r="G119" s="59">
        <v>2783770</v>
      </c>
      <c r="H119" s="59"/>
      <c r="I119" s="59"/>
      <c r="J119" s="59"/>
      <c r="K119" s="58">
        <f t="shared" si="8"/>
        <v>0</v>
      </c>
      <c r="L119" s="59"/>
      <c r="M119" s="59"/>
      <c r="N119" s="59"/>
      <c r="O119" s="59"/>
      <c r="P119" s="59"/>
      <c r="Q119" s="58">
        <f t="shared" si="9"/>
        <v>2783770</v>
      </c>
    </row>
    <row r="120" spans="1:17" s="15" customFormat="1" ht="17.25" customHeight="1" x14ac:dyDescent="0.2">
      <c r="A120" s="25"/>
      <c r="B120" s="21" t="s">
        <v>284</v>
      </c>
      <c r="C120" s="28">
        <v>3045</v>
      </c>
      <c r="D120" s="26" t="s">
        <v>20</v>
      </c>
      <c r="E120" s="27" t="s">
        <v>85</v>
      </c>
      <c r="F120" s="58">
        <f t="shared" si="7"/>
        <v>7826450</v>
      </c>
      <c r="G120" s="59">
        <v>7826450</v>
      </c>
      <c r="H120" s="59"/>
      <c r="I120" s="59"/>
      <c r="J120" s="59"/>
      <c r="K120" s="58">
        <f t="shared" si="8"/>
        <v>0</v>
      </c>
      <c r="L120" s="59"/>
      <c r="M120" s="59"/>
      <c r="N120" s="59"/>
      <c r="O120" s="59"/>
      <c r="P120" s="59"/>
      <c r="Q120" s="58">
        <f t="shared" si="9"/>
        <v>7826450</v>
      </c>
    </row>
    <row r="121" spans="1:17" s="15" customFormat="1" ht="20.25" customHeight="1" x14ac:dyDescent="0.2">
      <c r="A121" s="25"/>
      <c r="B121" s="21" t="s">
        <v>285</v>
      </c>
      <c r="C121" s="28">
        <v>3046</v>
      </c>
      <c r="D121" s="26" t="s">
        <v>20</v>
      </c>
      <c r="E121" s="27" t="s">
        <v>86</v>
      </c>
      <c r="F121" s="58">
        <f t="shared" si="7"/>
        <v>302860</v>
      </c>
      <c r="G121" s="59">
        <v>302860</v>
      </c>
      <c r="H121" s="59"/>
      <c r="I121" s="59"/>
      <c r="J121" s="59"/>
      <c r="K121" s="58">
        <f t="shared" si="8"/>
        <v>0</v>
      </c>
      <c r="L121" s="59"/>
      <c r="M121" s="59"/>
      <c r="N121" s="59"/>
      <c r="O121" s="59"/>
      <c r="P121" s="59"/>
      <c r="Q121" s="58">
        <f t="shared" si="9"/>
        <v>302860</v>
      </c>
    </row>
    <row r="122" spans="1:17" s="15" customFormat="1" ht="30" x14ac:dyDescent="0.2">
      <c r="A122" s="25"/>
      <c r="B122" s="21" t="s">
        <v>286</v>
      </c>
      <c r="C122" s="28">
        <v>3047</v>
      </c>
      <c r="D122" s="26" t="s">
        <v>20</v>
      </c>
      <c r="E122" s="27" t="s">
        <v>88</v>
      </c>
      <c r="F122" s="58">
        <f t="shared" si="7"/>
        <v>13734170</v>
      </c>
      <c r="G122" s="59">
        <v>13734170</v>
      </c>
      <c r="H122" s="59"/>
      <c r="I122" s="59"/>
      <c r="J122" s="59"/>
      <c r="K122" s="58">
        <f t="shared" si="8"/>
        <v>0</v>
      </c>
      <c r="L122" s="59"/>
      <c r="M122" s="59"/>
      <c r="N122" s="59"/>
      <c r="O122" s="59"/>
      <c r="P122" s="59"/>
      <c r="Q122" s="58">
        <f t="shared" si="9"/>
        <v>13734170</v>
      </c>
    </row>
    <row r="123" spans="1:17" s="15" customFormat="1" ht="133.5" customHeight="1" x14ac:dyDescent="0.2">
      <c r="A123" s="25"/>
      <c r="B123" s="21" t="s">
        <v>288</v>
      </c>
      <c r="C123" s="30">
        <v>3080</v>
      </c>
      <c r="D123" s="21" t="s">
        <v>95</v>
      </c>
      <c r="E123" s="69" t="s">
        <v>366</v>
      </c>
      <c r="F123" s="58">
        <f t="shared" si="7"/>
        <v>16354880</v>
      </c>
      <c r="G123" s="58">
        <v>16354880</v>
      </c>
      <c r="H123" s="59"/>
      <c r="I123" s="59"/>
      <c r="J123" s="59"/>
      <c r="K123" s="58"/>
      <c r="L123" s="59"/>
      <c r="M123" s="59"/>
      <c r="N123" s="59"/>
      <c r="O123" s="59"/>
      <c r="P123" s="59"/>
      <c r="Q123" s="58">
        <f t="shared" si="9"/>
        <v>16354880</v>
      </c>
    </row>
    <row r="124" spans="1:17" s="15" customFormat="1" ht="30" x14ac:dyDescent="0.2">
      <c r="A124" s="25"/>
      <c r="B124" s="21" t="s">
        <v>380</v>
      </c>
      <c r="C124" s="28">
        <v>3081</v>
      </c>
      <c r="D124" s="26" t="s">
        <v>95</v>
      </c>
      <c r="E124" s="27" t="s">
        <v>382</v>
      </c>
      <c r="F124" s="59">
        <f t="shared" si="7"/>
        <v>14874280</v>
      </c>
      <c r="G124" s="59">
        <v>14874280</v>
      </c>
      <c r="H124" s="59"/>
      <c r="I124" s="59"/>
      <c r="J124" s="59"/>
      <c r="K124" s="58">
        <f t="shared" si="8"/>
        <v>0</v>
      </c>
      <c r="L124" s="59"/>
      <c r="M124" s="59"/>
      <c r="N124" s="59"/>
      <c r="O124" s="59"/>
      <c r="P124" s="59"/>
      <c r="Q124" s="58">
        <f t="shared" si="9"/>
        <v>14874280</v>
      </c>
    </row>
    <row r="125" spans="1:17" s="15" customFormat="1" ht="30" x14ac:dyDescent="0.2">
      <c r="A125" s="25"/>
      <c r="B125" s="21" t="s">
        <v>381</v>
      </c>
      <c r="C125" s="28">
        <v>3083</v>
      </c>
      <c r="D125" s="26" t="s">
        <v>95</v>
      </c>
      <c r="E125" s="27" t="s">
        <v>384</v>
      </c>
      <c r="F125" s="58">
        <f t="shared" si="7"/>
        <v>1480600</v>
      </c>
      <c r="G125" s="59">
        <v>1480600</v>
      </c>
      <c r="H125" s="59"/>
      <c r="I125" s="59"/>
      <c r="J125" s="59"/>
      <c r="K125" s="58">
        <f t="shared" si="8"/>
        <v>0</v>
      </c>
      <c r="L125" s="59"/>
      <c r="M125" s="59"/>
      <c r="N125" s="59"/>
      <c r="O125" s="59"/>
      <c r="P125" s="59"/>
      <c r="Q125" s="58">
        <f t="shared" si="9"/>
        <v>1480600</v>
      </c>
    </row>
    <row r="126" spans="1:17" s="15" customFormat="1" ht="30" x14ac:dyDescent="0.2">
      <c r="A126" s="25"/>
      <c r="B126" s="21" t="s">
        <v>287</v>
      </c>
      <c r="C126" s="28">
        <v>3050</v>
      </c>
      <c r="D126" s="26" t="s">
        <v>79</v>
      </c>
      <c r="E126" s="27" t="s">
        <v>150</v>
      </c>
      <c r="F126" s="58">
        <f t="shared" si="7"/>
        <v>149876</v>
      </c>
      <c r="G126" s="59">
        <v>149876</v>
      </c>
      <c r="H126" s="59"/>
      <c r="I126" s="59"/>
      <c r="J126" s="59"/>
      <c r="K126" s="58">
        <f t="shared" si="8"/>
        <v>0</v>
      </c>
      <c r="L126" s="59"/>
      <c r="M126" s="59"/>
      <c r="N126" s="59"/>
      <c r="O126" s="59"/>
      <c r="P126" s="59"/>
      <c r="Q126" s="58">
        <f t="shared" si="9"/>
        <v>149876</v>
      </c>
    </row>
    <row r="127" spans="1:17" s="15" customFormat="1" ht="122.25" hidden="1" customHeight="1" x14ac:dyDescent="0.25">
      <c r="A127" s="25"/>
      <c r="B127" s="21" t="s">
        <v>288</v>
      </c>
      <c r="C127" s="28">
        <v>3080</v>
      </c>
      <c r="D127" s="26" t="s">
        <v>95</v>
      </c>
      <c r="E127" s="65" t="s">
        <v>366</v>
      </c>
      <c r="F127" s="58">
        <f t="shared" si="7"/>
        <v>0</v>
      </c>
      <c r="G127" s="59"/>
      <c r="H127" s="59"/>
      <c r="I127" s="59"/>
      <c r="J127" s="59"/>
      <c r="K127" s="58"/>
      <c r="L127" s="59"/>
      <c r="M127" s="59"/>
      <c r="N127" s="59"/>
      <c r="O127" s="59"/>
      <c r="P127" s="59"/>
      <c r="Q127" s="58">
        <f t="shared" si="9"/>
        <v>0</v>
      </c>
    </row>
    <row r="128" spans="1:17" s="15" customFormat="1" ht="30" customHeight="1" x14ac:dyDescent="0.25">
      <c r="A128" s="25"/>
      <c r="B128" s="21" t="s">
        <v>289</v>
      </c>
      <c r="C128" s="28">
        <v>3090</v>
      </c>
      <c r="D128" s="26" t="s">
        <v>23</v>
      </c>
      <c r="E128" s="66" t="s">
        <v>369</v>
      </c>
      <c r="F128" s="58">
        <f t="shared" si="7"/>
        <v>83102</v>
      </c>
      <c r="G128" s="59">
        <v>83102</v>
      </c>
      <c r="H128" s="59"/>
      <c r="I128" s="59"/>
      <c r="J128" s="59"/>
      <c r="K128" s="58">
        <f t="shared" si="8"/>
        <v>0</v>
      </c>
      <c r="L128" s="59"/>
      <c r="M128" s="59"/>
      <c r="N128" s="59"/>
      <c r="O128" s="59"/>
      <c r="P128" s="59"/>
      <c r="Q128" s="58">
        <f t="shared" si="9"/>
        <v>83102</v>
      </c>
    </row>
    <row r="129" spans="1:17" s="15" customFormat="1" ht="42.75" x14ac:dyDescent="0.2">
      <c r="A129" s="25"/>
      <c r="B129" s="21" t="s">
        <v>290</v>
      </c>
      <c r="C129" s="28">
        <v>3100</v>
      </c>
      <c r="D129" s="26"/>
      <c r="E129" s="31" t="s">
        <v>92</v>
      </c>
      <c r="F129" s="58">
        <f t="shared" si="7"/>
        <v>6109256</v>
      </c>
      <c r="G129" s="58">
        <f>G130+G131</f>
        <v>6109256</v>
      </c>
      <c r="H129" s="59">
        <f>H130+H131</f>
        <v>4532200</v>
      </c>
      <c r="I129" s="59">
        <f>I130+I131</f>
        <v>298866</v>
      </c>
      <c r="J129" s="59">
        <f>J130+J131</f>
        <v>0</v>
      </c>
      <c r="K129" s="58">
        <f t="shared" si="8"/>
        <v>112447</v>
      </c>
      <c r="L129" s="59">
        <f>L130+L131</f>
        <v>47447</v>
      </c>
      <c r="M129" s="59">
        <f>M130+M131</f>
        <v>23485</v>
      </c>
      <c r="N129" s="59">
        <f>N130+N131</f>
        <v>0</v>
      </c>
      <c r="O129" s="59">
        <f>O130+O131</f>
        <v>65000</v>
      </c>
      <c r="P129" s="59">
        <f>P130+P131</f>
        <v>65000</v>
      </c>
      <c r="Q129" s="58">
        <f t="shared" si="9"/>
        <v>6221703</v>
      </c>
    </row>
    <row r="130" spans="1:17" s="15" customFormat="1" ht="45" x14ac:dyDescent="0.2">
      <c r="A130" s="25"/>
      <c r="B130" s="21" t="s">
        <v>291</v>
      </c>
      <c r="C130" s="28">
        <v>3104</v>
      </c>
      <c r="D130" s="26" t="s">
        <v>93</v>
      </c>
      <c r="E130" s="41" t="s">
        <v>94</v>
      </c>
      <c r="F130" s="58">
        <f t="shared" si="7"/>
        <v>4820000</v>
      </c>
      <c r="G130" s="59">
        <v>4820000</v>
      </c>
      <c r="H130" s="59">
        <v>3609700</v>
      </c>
      <c r="I130" s="59">
        <v>240060</v>
      </c>
      <c r="J130" s="59"/>
      <c r="K130" s="58">
        <f t="shared" si="8"/>
        <v>97447</v>
      </c>
      <c r="L130" s="59">
        <v>47447</v>
      </c>
      <c r="M130" s="59">
        <v>23485</v>
      </c>
      <c r="N130" s="59"/>
      <c r="O130" s="59">
        <v>50000</v>
      </c>
      <c r="P130" s="59">
        <v>50000</v>
      </c>
      <c r="Q130" s="58">
        <f t="shared" si="9"/>
        <v>4917447</v>
      </c>
    </row>
    <row r="131" spans="1:17" s="15" customFormat="1" ht="19.5" customHeight="1" x14ac:dyDescent="0.2">
      <c r="A131" s="25"/>
      <c r="B131" s="21" t="s">
        <v>292</v>
      </c>
      <c r="C131" s="28">
        <v>3105</v>
      </c>
      <c r="D131" s="26" t="s">
        <v>95</v>
      </c>
      <c r="E131" s="41" t="s">
        <v>96</v>
      </c>
      <c r="F131" s="58">
        <f t="shared" si="7"/>
        <v>1289256</v>
      </c>
      <c r="G131" s="59">
        <v>1289256</v>
      </c>
      <c r="H131" s="59">
        <v>922500</v>
      </c>
      <c r="I131" s="59">
        <v>58806</v>
      </c>
      <c r="J131" s="59"/>
      <c r="K131" s="58">
        <f t="shared" si="8"/>
        <v>15000</v>
      </c>
      <c r="L131" s="59"/>
      <c r="M131" s="59"/>
      <c r="N131" s="59"/>
      <c r="O131" s="59">
        <v>15000</v>
      </c>
      <c r="P131" s="59">
        <v>15000</v>
      </c>
      <c r="Q131" s="58">
        <f t="shared" si="9"/>
        <v>1304256</v>
      </c>
    </row>
    <row r="132" spans="1:17" s="15" customFormat="1" ht="0.75" hidden="1" customHeight="1" x14ac:dyDescent="0.2">
      <c r="A132" s="25"/>
      <c r="B132" s="21" t="s">
        <v>293</v>
      </c>
      <c r="C132" s="28">
        <v>3160</v>
      </c>
      <c r="D132" s="26"/>
      <c r="E132" s="40" t="s">
        <v>318</v>
      </c>
      <c r="F132" s="58">
        <f t="shared" si="7"/>
        <v>0</v>
      </c>
      <c r="G132" s="58">
        <f>G133</f>
        <v>0</v>
      </c>
      <c r="H132" s="59">
        <f>H133</f>
        <v>0</v>
      </c>
      <c r="I132" s="59">
        <f>I133</f>
        <v>0</v>
      </c>
      <c r="J132" s="59">
        <f>J133</f>
        <v>0</v>
      </c>
      <c r="K132" s="58">
        <f t="shared" si="8"/>
        <v>0</v>
      </c>
      <c r="L132" s="59">
        <f>L133</f>
        <v>0</v>
      </c>
      <c r="M132" s="59">
        <f>M133</f>
        <v>0</v>
      </c>
      <c r="N132" s="59">
        <f>N133</f>
        <v>0</v>
      </c>
      <c r="O132" s="59">
        <f>O133</f>
        <v>0</v>
      </c>
      <c r="P132" s="59">
        <f>P133</f>
        <v>0</v>
      </c>
      <c r="Q132" s="58">
        <f t="shared" si="9"/>
        <v>0</v>
      </c>
    </row>
    <row r="133" spans="1:17" s="15" customFormat="1" ht="45" hidden="1" x14ac:dyDescent="0.2">
      <c r="A133" s="25"/>
      <c r="B133" s="21" t="s">
        <v>294</v>
      </c>
      <c r="C133" s="28">
        <v>3161</v>
      </c>
      <c r="D133" s="26" t="s">
        <v>95</v>
      </c>
      <c r="E133" s="42" t="s">
        <v>321</v>
      </c>
      <c r="F133" s="58">
        <f t="shared" si="7"/>
        <v>0</v>
      </c>
      <c r="G133" s="59"/>
      <c r="H133" s="59"/>
      <c r="I133" s="59"/>
      <c r="J133" s="59"/>
      <c r="K133" s="58">
        <f t="shared" si="8"/>
        <v>0</v>
      </c>
      <c r="L133" s="59"/>
      <c r="M133" s="59"/>
      <c r="N133" s="59"/>
      <c r="O133" s="59"/>
      <c r="P133" s="59"/>
      <c r="Q133" s="58">
        <f t="shared" si="9"/>
        <v>0</v>
      </c>
    </row>
    <row r="134" spans="1:17" s="15" customFormat="1" ht="28.5" x14ac:dyDescent="0.2">
      <c r="A134" s="25"/>
      <c r="B134" s="21" t="s">
        <v>360</v>
      </c>
      <c r="C134" s="28">
        <v>3170</v>
      </c>
      <c r="D134" s="26"/>
      <c r="E134" s="64" t="s">
        <v>361</v>
      </c>
      <c r="F134" s="58">
        <f t="shared" si="7"/>
        <v>102</v>
      </c>
      <c r="G134" s="59">
        <f>G135</f>
        <v>102</v>
      </c>
      <c r="H134" s="59"/>
      <c r="I134" s="59"/>
      <c r="J134" s="59"/>
      <c r="K134" s="58"/>
      <c r="L134" s="59"/>
      <c r="M134" s="59"/>
      <c r="N134" s="59"/>
      <c r="O134" s="59"/>
      <c r="P134" s="59"/>
      <c r="Q134" s="58">
        <f t="shared" si="9"/>
        <v>102</v>
      </c>
    </row>
    <row r="135" spans="1:17" s="15" customFormat="1" ht="19.5" customHeight="1" x14ac:dyDescent="0.2">
      <c r="A135" s="25"/>
      <c r="B135" s="21" t="s">
        <v>358</v>
      </c>
      <c r="C135" s="28">
        <v>3172</v>
      </c>
      <c r="D135" s="26" t="s">
        <v>95</v>
      </c>
      <c r="E135" s="42" t="s">
        <v>359</v>
      </c>
      <c r="F135" s="58">
        <f t="shared" si="7"/>
        <v>102</v>
      </c>
      <c r="G135" s="59">
        <v>102</v>
      </c>
      <c r="H135" s="59"/>
      <c r="I135" s="59"/>
      <c r="J135" s="59"/>
      <c r="K135" s="58"/>
      <c r="L135" s="59"/>
      <c r="M135" s="59"/>
      <c r="N135" s="59"/>
      <c r="O135" s="59"/>
      <c r="P135" s="59"/>
      <c r="Q135" s="58">
        <f t="shared" si="9"/>
        <v>102</v>
      </c>
    </row>
    <row r="136" spans="1:17" s="15" customFormat="1" ht="19.5" customHeight="1" x14ac:dyDescent="0.2">
      <c r="A136" s="25"/>
      <c r="B136" s="21" t="s">
        <v>364</v>
      </c>
      <c r="C136" s="28">
        <v>3210</v>
      </c>
      <c r="D136" s="26" t="s">
        <v>152</v>
      </c>
      <c r="E136" s="42" t="s">
        <v>151</v>
      </c>
      <c r="F136" s="58">
        <f t="shared" si="7"/>
        <v>205973</v>
      </c>
      <c r="G136" s="58">
        <v>205973</v>
      </c>
      <c r="H136" s="58">
        <f>H137</f>
        <v>0</v>
      </c>
      <c r="I136" s="23">
        <f>I137</f>
        <v>0</v>
      </c>
      <c r="J136" s="23">
        <f>J137</f>
        <v>0</v>
      </c>
      <c r="K136" s="58">
        <f t="shared" si="8"/>
        <v>0</v>
      </c>
      <c r="L136" s="59"/>
      <c r="M136" s="59"/>
      <c r="N136" s="59"/>
      <c r="O136" s="59"/>
      <c r="P136" s="59"/>
      <c r="Q136" s="58">
        <f t="shared" si="9"/>
        <v>205973</v>
      </c>
    </row>
    <row r="137" spans="1:17" s="15" customFormat="1" ht="135" x14ac:dyDescent="0.2">
      <c r="A137" s="25"/>
      <c r="B137" s="21" t="s">
        <v>295</v>
      </c>
      <c r="C137" s="28">
        <v>3230</v>
      </c>
      <c r="D137" s="26" t="s">
        <v>20</v>
      </c>
      <c r="E137" s="63" t="s">
        <v>357</v>
      </c>
      <c r="F137" s="58">
        <f t="shared" si="7"/>
        <v>781800</v>
      </c>
      <c r="G137" s="59">
        <v>781800</v>
      </c>
      <c r="H137" s="59"/>
      <c r="I137" s="59"/>
      <c r="J137" s="59"/>
      <c r="K137" s="58">
        <f t="shared" si="8"/>
        <v>0</v>
      </c>
      <c r="L137" s="59"/>
      <c r="M137" s="59"/>
      <c r="N137" s="59"/>
      <c r="O137" s="59"/>
      <c r="P137" s="59"/>
      <c r="Q137" s="58">
        <f t="shared" si="9"/>
        <v>781800</v>
      </c>
    </row>
    <row r="138" spans="1:17" s="15" customFormat="1" ht="24" customHeight="1" x14ac:dyDescent="0.2">
      <c r="A138" s="25"/>
      <c r="B138" s="21" t="s">
        <v>362</v>
      </c>
      <c r="C138" s="30">
        <v>3240</v>
      </c>
      <c r="D138" s="21" t="s">
        <v>18</v>
      </c>
      <c r="E138" s="22" t="s">
        <v>173</v>
      </c>
      <c r="F138" s="58">
        <f t="shared" si="7"/>
        <v>614936</v>
      </c>
      <c r="G138" s="58">
        <f>G139</f>
        <v>614936</v>
      </c>
      <c r="H138" s="59"/>
      <c r="I138" s="59"/>
      <c r="J138" s="59"/>
      <c r="K138" s="58">
        <f t="shared" si="8"/>
        <v>0</v>
      </c>
      <c r="L138" s="59"/>
      <c r="M138" s="59"/>
      <c r="N138" s="59"/>
      <c r="O138" s="59"/>
      <c r="P138" s="59"/>
      <c r="Q138" s="58">
        <f t="shared" si="9"/>
        <v>614936</v>
      </c>
    </row>
    <row r="139" spans="1:17" s="15" customFormat="1" ht="28.5" customHeight="1" x14ac:dyDescent="0.2">
      <c r="A139" s="25"/>
      <c r="B139" s="21" t="s">
        <v>363</v>
      </c>
      <c r="C139" s="28">
        <v>3242</v>
      </c>
      <c r="D139" s="26" t="s">
        <v>18</v>
      </c>
      <c r="E139" s="29" t="s">
        <v>374</v>
      </c>
      <c r="F139" s="58">
        <f t="shared" si="7"/>
        <v>614936</v>
      </c>
      <c r="G139" s="59">
        <v>614936</v>
      </c>
      <c r="H139" s="59"/>
      <c r="I139" s="59"/>
      <c r="J139" s="59"/>
      <c r="K139" s="58"/>
      <c r="L139" s="59"/>
      <c r="M139" s="59"/>
      <c r="N139" s="59"/>
      <c r="O139" s="59"/>
      <c r="P139" s="59"/>
      <c r="Q139" s="58">
        <f t="shared" si="9"/>
        <v>614936</v>
      </c>
    </row>
    <row r="140" spans="1:17" s="15" customFormat="1" ht="44.25" x14ac:dyDescent="0.2">
      <c r="A140" s="25"/>
      <c r="B140" s="45">
        <v>1000000</v>
      </c>
      <c r="C140" s="46"/>
      <c r="D140" s="47"/>
      <c r="E140" s="48" t="s">
        <v>108</v>
      </c>
      <c r="F140" s="58">
        <f t="shared" si="7"/>
        <v>11274621</v>
      </c>
      <c r="G140" s="58">
        <f>G141</f>
        <v>11274621</v>
      </c>
      <c r="H140" s="58">
        <f>H141</f>
        <v>8255000</v>
      </c>
      <c r="I140" s="58">
        <f>I141</f>
        <v>821980</v>
      </c>
      <c r="J140" s="59">
        <f>J141</f>
        <v>0</v>
      </c>
      <c r="K140" s="58">
        <f t="shared" si="8"/>
        <v>1390500</v>
      </c>
      <c r="L140" s="58">
        <f>L141</f>
        <v>625500</v>
      </c>
      <c r="M140" s="58">
        <f>M141</f>
        <v>443000</v>
      </c>
      <c r="N140" s="58">
        <f>N141</f>
        <v>0</v>
      </c>
      <c r="O140" s="58">
        <f>O141</f>
        <v>765000</v>
      </c>
      <c r="P140" s="58">
        <f>P141</f>
        <v>765000</v>
      </c>
      <c r="Q140" s="58">
        <f t="shared" si="9"/>
        <v>12665121</v>
      </c>
    </row>
    <row r="141" spans="1:17" s="15" customFormat="1" ht="29.25" x14ac:dyDescent="0.2">
      <c r="A141" s="25"/>
      <c r="B141" s="30">
        <v>1010000</v>
      </c>
      <c r="C141" s="28"/>
      <c r="D141" s="26"/>
      <c r="E141" s="31" t="s">
        <v>109</v>
      </c>
      <c r="F141" s="58">
        <f t="shared" si="7"/>
        <v>11274621</v>
      </c>
      <c r="G141" s="58">
        <f>G142+G146+G144</f>
        <v>11274621</v>
      </c>
      <c r="H141" s="58">
        <f>H142+H146+H144</f>
        <v>8255000</v>
      </c>
      <c r="I141" s="58">
        <f>I142+I146+I144</f>
        <v>821980</v>
      </c>
      <c r="J141" s="58">
        <f>J142+J146+J144</f>
        <v>0</v>
      </c>
      <c r="K141" s="58">
        <f t="shared" si="8"/>
        <v>1390500</v>
      </c>
      <c r="L141" s="59">
        <f>L142+L144+L146</f>
        <v>625500</v>
      </c>
      <c r="M141" s="59">
        <f>M142+M144+M146</f>
        <v>443000</v>
      </c>
      <c r="N141" s="59">
        <f>N142+N144+N146</f>
        <v>0</v>
      </c>
      <c r="O141" s="59">
        <f>O142+O144+O146</f>
        <v>765000</v>
      </c>
      <c r="P141" s="59">
        <f>P142+P144+P146</f>
        <v>765000</v>
      </c>
      <c r="Q141" s="58">
        <f t="shared" si="9"/>
        <v>12665121</v>
      </c>
    </row>
    <row r="142" spans="1:17" s="15" customFormat="1" ht="14.25" x14ac:dyDescent="0.2">
      <c r="A142" s="25"/>
      <c r="B142" s="21" t="s">
        <v>67</v>
      </c>
      <c r="C142" s="21" t="s">
        <v>68</v>
      </c>
      <c r="D142" s="21"/>
      <c r="E142" s="22" t="s">
        <v>60</v>
      </c>
      <c r="F142" s="58">
        <f t="shared" si="7"/>
        <v>356100</v>
      </c>
      <c r="G142" s="58">
        <f>G143</f>
        <v>356100</v>
      </c>
      <c r="H142" s="58">
        <f>H143</f>
        <v>290000</v>
      </c>
      <c r="I142" s="58">
        <f>I143</f>
        <v>0</v>
      </c>
      <c r="J142" s="58">
        <f>J143</f>
        <v>0</v>
      </c>
      <c r="K142" s="58">
        <f t="shared" si="8"/>
        <v>26000</v>
      </c>
      <c r="L142" s="58">
        <f>L143</f>
        <v>0</v>
      </c>
      <c r="M142" s="58">
        <f>M143</f>
        <v>0</v>
      </c>
      <c r="N142" s="58">
        <f>N143</f>
        <v>0</v>
      </c>
      <c r="O142" s="58">
        <f>O143</f>
        <v>26000</v>
      </c>
      <c r="P142" s="58">
        <f>P143</f>
        <v>26000</v>
      </c>
      <c r="Q142" s="58">
        <f t="shared" si="9"/>
        <v>382100</v>
      </c>
    </row>
    <row r="143" spans="1:17" s="15" customFormat="1" ht="30" x14ac:dyDescent="0.2">
      <c r="A143" s="25"/>
      <c r="B143" s="30">
        <v>1010160</v>
      </c>
      <c r="C143" s="26" t="s">
        <v>161</v>
      </c>
      <c r="D143" s="26" t="s">
        <v>16</v>
      </c>
      <c r="E143" s="27" t="s">
        <v>162</v>
      </c>
      <c r="F143" s="58">
        <f t="shared" si="7"/>
        <v>356100</v>
      </c>
      <c r="G143" s="59">
        <v>356100</v>
      </c>
      <c r="H143" s="59">
        <v>290000</v>
      </c>
      <c r="I143" s="59"/>
      <c r="J143" s="59"/>
      <c r="K143" s="58">
        <f t="shared" si="8"/>
        <v>26000</v>
      </c>
      <c r="L143" s="59"/>
      <c r="M143" s="59"/>
      <c r="N143" s="59"/>
      <c r="O143" s="59">
        <v>26000</v>
      </c>
      <c r="P143" s="59">
        <v>26000</v>
      </c>
      <c r="Q143" s="58">
        <f t="shared" si="9"/>
        <v>382100</v>
      </c>
    </row>
    <row r="144" spans="1:17" s="15" customFormat="1" ht="15" x14ac:dyDescent="0.2">
      <c r="A144" s="25"/>
      <c r="B144" s="30">
        <v>1011000</v>
      </c>
      <c r="C144" s="21" t="s">
        <v>72</v>
      </c>
      <c r="D144" s="26"/>
      <c r="E144" s="31" t="s">
        <v>73</v>
      </c>
      <c r="F144" s="58">
        <f t="shared" si="7"/>
        <v>6138900</v>
      </c>
      <c r="G144" s="58">
        <f>G145</f>
        <v>6138900</v>
      </c>
      <c r="H144" s="58">
        <f>H145</f>
        <v>4665500</v>
      </c>
      <c r="I144" s="58">
        <f>I145</f>
        <v>398340</v>
      </c>
      <c r="J144" s="59">
        <f>J145</f>
        <v>0</v>
      </c>
      <c r="K144" s="58">
        <f t="shared" si="8"/>
        <v>610400</v>
      </c>
      <c r="L144" s="59">
        <f>L145</f>
        <v>520900</v>
      </c>
      <c r="M144" s="59">
        <f>M145</f>
        <v>400000</v>
      </c>
      <c r="N144" s="59">
        <f>N145</f>
        <v>0</v>
      </c>
      <c r="O144" s="59">
        <f>O145</f>
        <v>89500</v>
      </c>
      <c r="P144" s="59">
        <f>P145</f>
        <v>89500</v>
      </c>
      <c r="Q144" s="58">
        <f t="shared" si="9"/>
        <v>6749300</v>
      </c>
    </row>
    <row r="145" spans="1:17" s="15" customFormat="1" ht="45" x14ac:dyDescent="0.2">
      <c r="A145" s="25"/>
      <c r="B145" s="30">
        <v>1011100</v>
      </c>
      <c r="C145" s="26" t="s">
        <v>322</v>
      </c>
      <c r="D145" s="26" t="s">
        <v>41</v>
      </c>
      <c r="E145" s="27" t="s">
        <v>188</v>
      </c>
      <c r="F145" s="58">
        <f t="shared" si="7"/>
        <v>6138900</v>
      </c>
      <c r="G145" s="59">
        <v>6138900</v>
      </c>
      <c r="H145" s="59">
        <v>4665500</v>
      </c>
      <c r="I145" s="59">
        <v>398340</v>
      </c>
      <c r="J145" s="59"/>
      <c r="K145" s="58">
        <f t="shared" si="8"/>
        <v>610400</v>
      </c>
      <c r="L145" s="59">
        <v>520900</v>
      </c>
      <c r="M145" s="59">
        <v>400000</v>
      </c>
      <c r="N145" s="59"/>
      <c r="O145" s="59">
        <v>89500</v>
      </c>
      <c r="P145" s="59">
        <v>89500</v>
      </c>
      <c r="Q145" s="58">
        <f t="shared" si="9"/>
        <v>6749300</v>
      </c>
    </row>
    <row r="146" spans="1:17" s="15" customFormat="1" ht="14.25" x14ac:dyDescent="0.2">
      <c r="A146" s="25"/>
      <c r="B146" s="30">
        <v>1014000</v>
      </c>
      <c r="C146" s="30">
        <v>4000</v>
      </c>
      <c r="D146" s="21"/>
      <c r="E146" s="51" t="s">
        <v>99</v>
      </c>
      <c r="F146" s="58">
        <f t="shared" si="7"/>
        <v>4779621</v>
      </c>
      <c r="G146" s="58">
        <f>G147+G148+G149+G150+G151+G152</f>
        <v>4779621</v>
      </c>
      <c r="H146" s="58">
        <f>H147+H148+H149+H150+H151+H152</f>
        <v>3299500</v>
      </c>
      <c r="I146" s="58">
        <f>I147+I148+I149+I150+I151+I152</f>
        <v>423640</v>
      </c>
      <c r="J146" s="58">
        <f>J147+J148+J149+J150+J151+J152</f>
        <v>0</v>
      </c>
      <c r="K146" s="58">
        <f t="shared" si="8"/>
        <v>754100</v>
      </c>
      <c r="L146" s="58">
        <f>L147+L148+L149+L150+L151+L152</f>
        <v>104600</v>
      </c>
      <c r="M146" s="58">
        <f>M147+M148+M149+M150+M151+M152</f>
        <v>43000</v>
      </c>
      <c r="N146" s="58">
        <f>N147+N148+N149+N150+N151+N152</f>
        <v>0</v>
      </c>
      <c r="O146" s="58">
        <f>O147+O148+O149+O150+O151+O152</f>
        <v>649500</v>
      </c>
      <c r="P146" s="58">
        <f>P147+P148+P149+P150+P151+P152</f>
        <v>649500</v>
      </c>
      <c r="Q146" s="58">
        <f t="shared" si="9"/>
        <v>5533721</v>
      </c>
    </row>
    <row r="147" spans="1:17" s="15" customFormat="1" ht="20.25" customHeight="1" x14ac:dyDescent="0.2">
      <c r="A147" s="25"/>
      <c r="B147" s="30">
        <v>1014030</v>
      </c>
      <c r="C147" s="28">
        <v>4030</v>
      </c>
      <c r="D147" s="26" t="s">
        <v>100</v>
      </c>
      <c r="E147" s="50" t="s">
        <v>185</v>
      </c>
      <c r="F147" s="58">
        <f t="shared" si="7"/>
        <v>1040300</v>
      </c>
      <c r="G147" s="59">
        <v>1040300</v>
      </c>
      <c r="H147" s="59">
        <v>735200</v>
      </c>
      <c r="I147" s="59">
        <v>133300</v>
      </c>
      <c r="J147" s="59"/>
      <c r="K147" s="58">
        <f t="shared" si="8"/>
        <v>116100</v>
      </c>
      <c r="L147" s="59">
        <v>16600</v>
      </c>
      <c r="M147" s="59">
        <v>3000</v>
      </c>
      <c r="N147" s="59"/>
      <c r="O147" s="59">
        <v>99500</v>
      </c>
      <c r="P147" s="59">
        <v>99500</v>
      </c>
      <c r="Q147" s="58">
        <f t="shared" si="9"/>
        <v>1156400</v>
      </c>
    </row>
    <row r="148" spans="1:17" s="15" customFormat="1" ht="21" customHeight="1" x14ac:dyDescent="0.2">
      <c r="A148" s="25"/>
      <c r="B148" s="30">
        <v>1014040</v>
      </c>
      <c r="C148" s="28">
        <v>4040</v>
      </c>
      <c r="D148" s="26" t="s">
        <v>100</v>
      </c>
      <c r="E148" s="50" t="s">
        <v>186</v>
      </c>
      <c r="F148" s="58">
        <f t="shared" si="7"/>
        <v>1436521</v>
      </c>
      <c r="G148" s="59">
        <v>1436521</v>
      </c>
      <c r="H148" s="59">
        <v>915800</v>
      </c>
      <c r="I148" s="59">
        <v>135300</v>
      </c>
      <c r="J148" s="59"/>
      <c r="K148" s="58">
        <f t="shared" si="8"/>
        <v>564800</v>
      </c>
      <c r="L148" s="59">
        <v>14800</v>
      </c>
      <c r="M148" s="59">
        <v>3000</v>
      </c>
      <c r="N148" s="59"/>
      <c r="O148" s="59">
        <v>550000</v>
      </c>
      <c r="P148" s="59">
        <v>550000</v>
      </c>
      <c r="Q148" s="58">
        <f t="shared" si="9"/>
        <v>2001321</v>
      </c>
    </row>
    <row r="149" spans="1:17" s="15" customFormat="1" ht="34.5" customHeight="1" x14ac:dyDescent="0.2">
      <c r="A149" s="25"/>
      <c r="B149" s="30">
        <v>1014060</v>
      </c>
      <c r="C149" s="28">
        <v>4060</v>
      </c>
      <c r="D149" s="26" t="s">
        <v>101</v>
      </c>
      <c r="E149" s="50" t="s">
        <v>187</v>
      </c>
      <c r="F149" s="58">
        <f t="shared" si="7"/>
        <v>1790000</v>
      </c>
      <c r="G149" s="59">
        <v>1790000</v>
      </c>
      <c r="H149" s="59">
        <v>1272100</v>
      </c>
      <c r="I149" s="59">
        <v>155040</v>
      </c>
      <c r="J149" s="59"/>
      <c r="K149" s="58">
        <f t="shared" si="8"/>
        <v>73200</v>
      </c>
      <c r="L149" s="59">
        <v>73200</v>
      </c>
      <c r="M149" s="59">
        <v>37000</v>
      </c>
      <c r="N149" s="59"/>
      <c r="O149" s="59"/>
      <c r="P149" s="59"/>
      <c r="Q149" s="58">
        <f t="shared" si="9"/>
        <v>1863200</v>
      </c>
    </row>
    <row r="150" spans="1:17" s="15" customFormat="1" ht="24" customHeight="1" x14ac:dyDescent="0.2">
      <c r="A150" s="25"/>
      <c r="B150" s="30">
        <v>1014070</v>
      </c>
      <c r="C150" s="28">
        <v>4070</v>
      </c>
      <c r="D150" s="26" t="s">
        <v>102</v>
      </c>
      <c r="E150" s="50" t="s">
        <v>189</v>
      </c>
      <c r="F150" s="58">
        <f t="shared" si="7"/>
        <v>30000</v>
      </c>
      <c r="G150" s="59">
        <v>30000</v>
      </c>
      <c r="H150" s="59"/>
      <c r="I150" s="59"/>
      <c r="J150" s="59"/>
      <c r="K150" s="58">
        <f t="shared" si="8"/>
        <v>0</v>
      </c>
      <c r="L150" s="59"/>
      <c r="M150" s="59"/>
      <c r="N150" s="59"/>
      <c r="O150" s="59"/>
      <c r="P150" s="59"/>
      <c r="Q150" s="58">
        <f t="shared" si="9"/>
        <v>30000</v>
      </c>
    </row>
    <row r="151" spans="1:17" s="15" customFormat="1" ht="1.5" hidden="1" customHeight="1" x14ac:dyDescent="0.2">
      <c r="A151" s="25"/>
      <c r="B151" s="30"/>
      <c r="C151" s="30"/>
      <c r="D151" s="26"/>
      <c r="E151" s="50"/>
      <c r="F151" s="58">
        <f t="shared" si="7"/>
        <v>0</v>
      </c>
      <c r="G151" s="59"/>
      <c r="H151" s="59"/>
      <c r="I151" s="59"/>
      <c r="J151" s="59"/>
      <c r="K151" s="58">
        <f t="shared" si="8"/>
        <v>0</v>
      </c>
      <c r="L151" s="59"/>
      <c r="M151" s="59"/>
      <c r="N151" s="59"/>
      <c r="O151" s="59"/>
      <c r="P151" s="59"/>
      <c r="Q151" s="58">
        <f t="shared" si="9"/>
        <v>0</v>
      </c>
    </row>
    <row r="152" spans="1:17" s="15" customFormat="1" ht="21.75" customHeight="1" x14ac:dyDescent="0.2">
      <c r="A152" s="25"/>
      <c r="B152" s="30">
        <v>1014080</v>
      </c>
      <c r="C152" s="30">
        <v>4080</v>
      </c>
      <c r="D152" s="21" t="s">
        <v>103</v>
      </c>
      <c r="E152" s="51" t="s">
        <v>190</v>
      </c>
      <c r="F152" s="58">
        <f t="shared" si="7"/>
        <v>482800</v>
      </c>
      <c r="G152" s="58">
        <v>482800</v>
      </c>
      <c r="H152" s="58">
        <v>376400</v>
      </c>
      <c r="I152" s="58"/>
      <c r="J152" s="59"/>
      <c r="K152" s="58">
        <f t="shared" si="8"/>
        <v>0</v>
      </c>
      <c r="L152" s="59"/>
      <c r="M152" s="59"/>
      <c r="N152" s="59"/>
      <c r="O152" s="59"/>
      <c r="P152" s="59"/>
      <c r="Q152" s="58">
        <f t="shared" si="9"/>
        <v>482800</v>
      </c>
    </row>
    <row r="153" spans="1:17" s="15" customFormat="1" ht="33.75" customHeight="1" x14ac:dyDescent="0.2">
      <c r="A153" s="25"/>
      <c r="B153" s="30">
        <v>1014081</v>
      </c>
      <c r="C153" s="28">
        <v>4081</v>
      </c>
      <c r="D153" s="26" t="s">
        <v>103</v>
      </c>
      <c r="E153" s="27" t="s">
        <v>383</v>
      </c>
      <c r="F153" s="58">
        <f t="shared" si="7"/>
        <v>482800</v>
      </c>
      <c r="G153" s="59">
        <v>482800</v>
      </c>
      <c r="H153" s="59">
        <v>376400</v>
      </c>
      <c r="I153" s="59"/>
      <c r="J153" s="59"/>
      <c r="K153" s="58"/>
      <c r="L153" s="59"/>
      <c r="M153" s="59"/>
      <c r="N153" s="59"/>
      <c r="O153" s="59"/>
      <c r="P153" s="59"/>
      <c r="Q153" s="58">
        <f t="shared" si="9"/>
        <v>482800</v>
      </c>
    </row>
    <row r="154" spans="1:17" s="15" customFormat="1" ht="45.75" customHeight="1" x14ac:dyDescent="0.2">
      <c r="A154" s="25"/>
      <c r="B154" s="30">
        <v>120000</v>
      </c>
      <c r="C154" s="30"/>
      <c r="D154" s="26"/>
      <c r="E154" s="52" t="s">
        <v>155</v>
      </c>
      <c r="F154" s="58">
        <f t="shared" si="7"/>
        <v>18671280</v>
      </c>
      <c r="G154" s="58">
        <f>G155</f>
        <v>18671280</v>
      </c>
      <c r="H154" s="58">
        <f>H155</f>
        <v>993400</v>
      </c>
      <c r="I154" s="58">
        <f>I155</f>
        <v>2030</v>
      </c>
      <c r="J154" s="58">
        <f>J155</f>
        <v>0</v>
      </c>
      <c r="K154" s="58">
        <f t="shared" si="8"/>
        <v>13055634</v>
      </c>
      <c r="L154" s="58">
        <f>L155</f>
        <v>123298</v>
      </c>
      <c r="M154" s="58">
        <f>M155</f>
        <v>11000</v>
      </c>
      <c r="N154" s="58">
        <f>N155</f>
        <v>3120</v>
      </c>
      <c r="O154" s="58">
        <f>O155</f>
        <v>12932336</v>
      </c>
      <c r="P154" s="58">
        <f>P155</f>
        <v>12857336</v>
      </c>
      <c r="Q154" s="58">
        <f t="shared" si="9"/>
        <v>31726914</v>
      </c>
    </row>
    <row r="155" spans="1:17" s="15" customFormat="1" ht="42.75" x14ac:dyDescent="0.2">
      <c r="A155" s="25"/>
      <c r="B155" s="30">
        <v>1210000</v>
      </c>
      <c r="C155" s="30"/>
      <c r="D155" s="26"/>
      <c r="E155" s="53" t="s">
        <v>156</v>
      </c>
      <c r="F155" s="58">
        <f t="shared" si="7"/>
        <v>18671280</v>
      </c>
      <c r="G155" s="58">
        <f>G156+G162+G183+G186+G159</f>
        <v>18671280</v>
      </c>
      <c r="H155" s="58">
        <f>H156+H162+H183+H186+H159</f>
        <v>993400</v>
      </c>
      <c r="I155" s="23">
        <f>I156+I162+I183+I186+I159</f>
        <v>2030</v>
      </c>
      <c r="J155" s="23">
        <f>J156+J162+J183+J186+J159</f>
        <v>0</v>
      </c>
      <c r="K155" s="58">
        <f t="shared" si="8"/>
        <v>13055634</v>
      </c>
      <c r="L155" s="59">
        <f>L156+L159+L162+L177+L185</f>
        <v>123298</v>
      </c>
      <c r="M155" s="59">
        <f>M156+M159+M162+M177+M185</f>
        <v>11000</v>
      </c>
      <c r="N155" s="59">
        <f>N156+N159+N162+N177+N185</f>
        <v>3120</v>
      </c>
      <c r="O155" s="59">
        <f>O156+O159+O162+O177+O185</f>
        <v>12932336</v>
      </c>
      <c r="P155" s="59">
        <f>P156+P159+P162+P177+P185</f>
        <v>12857336</v>
      </c>
      <c r="Q155" s="58">
        <f t="shared" si="9"/>
        <v>31726914</v>
      </c>
    </row>
    <row r="156" spans="1:17" s="15" customFormat="1" ht="14.25" x14ac:dyDescent="0.2">
      <c r="A156" s="25"/>
      <c r="B156" s="21" t="s">
        <v>296</v>
      </c>
      <c r="C156" s="21" t="s">
        <v>68</v>
      </c>
      <c r="D156" s="21"/>
      <c r="E156" s="51" t="s">
        <v>60</v>
      </c>
      <c r="F156" s="58">
        <f t="shared" si="7"/>
        <v>811300</v>
      </c>
      <c r="G156" s="58">
        <f>G157</f>
        <v>811300</v>
      </c>
      <c r="H156" s="58">
        <f>H157</f>
        <v>665000</v>
      </c>
      <c r="I156" s="58">
        <f>I157</f>
        <v>0</v>
      </c>
      <c r="J156" s="59">
        <f>J157</f>
        <v>0</v>
      </c>
      <c r="K156" s="58">
        <f t="shared" si="8"/>
        <v>123298</v>
      </c>
      <c r="L156" s="59">
        <f>L157+L158</f>
        <v>123298</v>
      </c>
      <c r="M156" s="59">
        <f>M157+M158</f>
        <v>11000</v>
      </c>
      <c r="N156" s="59">
        <f>N157+N158</f>
        <v>3120</v>
      </c>
      <c r="O156" s="59">
        <f>O157+O158</f>
        <v>0</v>
      </c>
      <c r="P156" s="59">
        <f>P157+P158</f>
        <v>0</v>
      </c>
      <c r="Q156" s="58">
        <f t="shared" si="9"/>
        <v>934598</v>
      </c>
    </row>
    <row r="157" spans="1:17" s="15" customFormat="1" ht="30" x14ac:dyDescent="0.2">
      <c r="A157" s="25"/>
      <c r="B157" s="30">
        <v>1210160</v>
      </c>
      <c r="C157" s="26" t="s">
        <v>161</v>
      </c>
      <c r="D157" s="26" t="s">
        <v>16</v>
      </c>
      <c r="E157" s="27" t="s">
        <v>162</v>
      </c>
      <c r="F157" s="58">
        <f t="shared" si="7"/>
        <v>811300</v>
      </c>
      <c r="G157" s="58">
        <v>811300</v>
      </c>
      <c r="H157" s="58">
        <v>665000</v>
      </c>
      <c r="I157" s="58"/>
      <c r="J157" s="59"/>
      <c r="K157" s="58">
        <f t="shared" si="8"/>
        <v>123298</v>
      </c>
      <c r="L157" s="59">
        <v>123298</v>
      </c>
      <c r="M157" s="59">
        <v>11000</v>
      </c>
      <c r="N157" s="59">
        <v>3120</v>
      </c>
      <c r="O157" s="59"/>
      <c r="P157" s="59"/>
      <c r="Q157" s="58">
        <f t="shared" si="9"/>
        <v>934598</v>
      </c>
    </row>
    <row r="158" spans="1:17" s="15" customFormat="1" ht="30" hidden="1" x14ac:dyDescent="0.2">
      <c r="A158" s="25"/>
      <c r="B158" s="30">
        <v>1210180</v>
      </c>
      <c r="C158" s="26" t="s">
        <v>181</v>
      </c>
      <c r="D158" s="26" t="s">
        <v>16</v>
      </c>
      <c r="E158" s="27" t="s">
        <v>162</v>
      </c>
      <c r="F158" s="58">
        <f t="shared" si="7"/>
        <v>0</v>
      </c>
      <c r="G158" s="58"/>
      <c r="H158" s="58"/>
      <c r="I158" s="58"/>
      <c r="J158" s="59"/>
      <c r="K158" s="58">
        <f t="shared" si="8"/>
        <v>0</v>
      </c>
      <c r="L158" s="59"/>
      <c r="M158" s="59"/>
      <c r="N158" s="59"/>
      <c r="O158" s="59"/>
      <c r="P158" s="59"/>
      <c r="Q158" s="58">
        <f t="shared" si="9"/>
        <v>0</v>
      </c>
    </row>
    <row r="159" spans="1:17" s="15" customFormat="1" ht="14.25" x14ac:dyDescent="0.2">
      <c r="A159" s="25"/>
      <c r="B159" s="30">
        <v>1214000</v>
      </c>
      <c r="C159" s="30">
        <v>4000</v>
      </c>
      <c r="D159" s="21"/>
      <c r="E159" s="51" t="s">
        <v>99</v>
      </c>
      <c r="F159" s="58">
        <f t="shared" si="7"/>
        <v>500000</v>
      </c>
      <c r="G159" s="58">
        <f>G160</f>
        <v>500000</v>
      </c>
      <c r="H159" s="58">
        <f>H160</f>
        <v>0</v>
      </c>
      <c r="I159" s="23">
        <f>I160</f>
        <v>0</v>
      </c>
      <c r="J159" s="23">
        <f>J160</f>
        <v>0</v>
      </c>
      <c r="K159" s="58"/>
      <c r="L159" s="59"/>
      <c r="M159" s="59"/>
      <c r="N159" s="59"/>
      <c r="O159" s="59"/>
      <c r="P159" s="59"/>
      <c r="Q159" s="58">
        <f t="shared" si="9"/>
        <v>500000</v>
      </c>
    </row>
    <row r="160" spans="1:17" s="15" customFormat="1" ht="14.25" x14ac:dyDescent="0.2">
      <c r="A160" s="25"/>
      <c r="B160" s="30">
        <v>1214080</v>
      </c>
      <c r="C160" s="30">
        <v>4080</v>
      </c>
      <c r="D160" s="21" t="s">
        <v>103</v>
      </c>
      <c r="E160" s="51" t="s">
        <v>190</v>
      </c>
      <c r="F160" s="58">
        <f t="shared" si="7"/>
        <v>500000</v>
      </c>
      <c r="G160" s="58">
        <f>G161</f>
        <v>500000</v>
      </c>
      <c r="H160" s="59"/>
      <c r="I160" s="59"/>
      <c r="J160" s="59"/>
      <c r="K160" s="58"/>
      <c r="L160" s="59"/>
      <c r="M160" s="59"/>
      <c r="N160" s="59"/>
      <c r="O160" s="59"/>
      <c r="P160" s="59"/>
      <c r="Q160" s="58">
        <f t="shared" si="9"/>
        <v>500000</v>
      </c>
    </row>
    <row r="161" spans="1:17" s="15" customFormat="1" ht="15" x14ac:dyDescent="0.2">
      <c r="A161" s="25"/>
      <c r="B161" s="30">
        <v>1214082</v>
      </c>
      <c r="C161" s="30">
        <v>4082</v>
      </c>
      <c r="D161" s="26" t="s">
        <v>103</v>
      </c>
      <c r="E161" s="50" t="s">
        <v>379</v>
      </c>
      <c r="F161" s="58">
        <f t="shared" si="7"/>
        <v>500000</v>
      </c>
      <c r="G161" s="59">
        <v>500000</v>
      </c>
      <c r="H161" s="59"/>
      <c r="I161" s="59"/>
      <c r="J161" s="59"/>
      <c r="K161" s="58"/>
      <c r="L161" s="59"/>
      <c r="M161" s="59"/>
      <c r="N161" s="59"/>
      <c r="O161" s="59"/>
      <c r="P161" s="59"/>
      <c r="Q161" s="58">
        <f t="shared" si="9"/>
        <v>500000</v>
      </c>
    </row>
    <row r="162" spans="1:17" s="15" customFormat="1" ht="18.75" customHeight="1" x14ac:dyDescent="0.2">
      <c r="A162" s="25"/>
      <c r="B162" s="30">
        <v>1216000</v>
      </c>
      <c r="C162" s="26" t="s">
        <v>110</v>
      </c>
      <c r="D162" s="26"/>
      <c r="E162" s="51" t="s">
        <v>111</v>
      </c>
      <c r="F162" s="58">
        <f t="shared" si="7"/>
        <v>16901500</v>
      </c>
      <c r="G162" s="59">
        <f>G163+G166+G167+G172+G173+G175+G180</f>
        <v>16901500</v>
      </c>
      <c r="H162" s="59">
        <f>H163+H166+H167+H172+H173+H175+H180</f>
        <v>0</v>
      </c>
      <c r="I162" s="59">
        <f>I163+I166+I167+I172+I173+I175+I180</f>
        <v>0</v>
      </c>
      <c r="J162" s="59">
        <f>J163+J166+J167+J172+J173+J175+J180</f>
        <v>0</v>
      </c>
      <c r="K162" s="58">
        <f t="shared" si="8"/>
        <v>5179985</v>
      </c>
      <c r="L162" s="59">
        <f>L169+L172</f>
        <v>0</v>
      </c>
      <c r="M162" s="59">
        <f>M169+M172</f>
        <v>0</v>
      </c>
      <c r="N162" s="59">
        <f>N169+N172</f>
        <v>0</v>
      </c>
      <c r="O162" s="59">
        <f>O169+O172</f>
        <v>5179985</v>
      </c>
      <c r="P162" s="59">
        <f>P169+P172</f>
        <v>5179985</v>
      </c>
      <c r="Q162" s="58">
        <f t="shared" si="9"/>
        <v>22081485</v>
      </c>
    </row>
    <row r="163" spans="1:17" s="15" customFormat="1" ht="0.75" hidden="1" customHeight="1" x14ac:dyDescent="0.2">
      <c r="A163" s="25"/>
      <c r="B163" s="30">
        <v>4016020</v>
      </c>
      <c r="C163" s="26" t="s">
        <v>112</v>
      </c>
      <c r="D163" s="26"/>
      <c r="E163" s="51" t="s">
        <v>113</v>
      </c>
      <c r="F163" s="58">
        <f t="shared" si="7"/>
        <v>0</v>
      </c>
      <c r="G163" s="59">
        <f>G164+G165</f>
        <v>0</v>
      </c>
      <c r="H163" s="59">
        <f>H164+H165</f>
        <v>0</v>
      </c>
      <c r="I163" s="59">
        <f>I164+I165</f>
        <v>0</v>
      </c>
      <c r="J163" s="59">
        <f>J164+J165</f>
        <v>0</v>
      </c>
      <c r="K163" s="58">
        <f t="shared" si="8"/>
        <v>0</v>
      </c>
      <c r="L163" s="59">
        <f>L164+L165</f>
        <v>0</v>
      </c>
      <c r="M163" s="59">
        <f>M164+M165</f>
        <v>0</v>
      </c>
      <c r="N163" s="59">
        <f>N164+N165</f>
        <v>0</v>
      </c>
      <c r="O163" s="59">
        <f>O164+O165</f>
        <v>0</v>
      </c>
      <c r="P163" s="59">
        <f>P164+P165</f>
        <v>0</v>
      </c>
      <c r="Q163" s="58">
        <f t="shared" si="9"/>
        <v>0</v>
      </c>
    </row>
    <row r="164" spans="1:17" s="15" customFormat="1" ht="15" hidden="1" x14ac:dyDescent="0.2">
      <c r="A164" s="25"/>
      <c r="B164" s="30">
        <v>4016021</v>
      </c>
      <c r="C164" s="26" t="s">
        <v>114</v>
      </c>
      <c r="D164" s="26" t="s">
        <v>115</v>
      </c>
      <c r="E164" s="50" t="s">
        <v>116</v>
      </c>
      <c r="F164" s="58">
        <f t="shared" si="7"/>
        <v>0</v>
      </c>
      <c r="G164" s="59"/>
      <c r="H164" s="59"/>
      <c r="I164" s="59"/>
      <c r="J164" s="59"/>
      <c r="K164" s="58">
        <f t="shared" si="8"/>
        <v>0</v>
      </c>
      <c r="L164" s="59"/>
      <c r="M164" s="59"/>
      <c r="N164" s="59"/>
      <c r="O164" s="59"/>
      <c r="P164" s="59"/>
      <c r="Q164" s="58">
        <f t="shared" si="9"/>
        <v>0</v>
      </c>
    </row>
    <row r="165" spans="1:17" s="15" customFormat="1" ht="30" hidden="1" x14ac:dyDescent="0.2">
      <c r="A165" s="25"/>
      <c r="B165" s="30">
        <v>4016022</v>
      </c>
      <c r="C165" s="26" t="s">
        <v>117</v>
      </c>
      <c r="D165" s="26" t="s">
        <v>115</v>
      </c>
      <c r="E165" s="50" t="s">
        <v>118</v>
      </c>
      <c r="F165" s="58">
        <f t="shared" si="7"/>
        <v>0</v>
      </c>
      <c r="G165" s="59"/>
      <c r="H165" s="59"/>
      <c r="I165" s="59"/>
      <c r="J165" s="59"/>
      <c r="K165" s="58">
        <f t="shared" si="8"/>
        <v>0</v>
      </c>
      <c r="L165" s="59"/>
      <c r="M165" s="59"/>
      <c r="N165" s="59"/>
      <c r="O165" s="59"/>
      <c r="P165" s="59"/>
      <c r="Q165" s="58">
        <f t="shared" si="9"/>
        <v>0</v>
      </c>
    </row>
    <row r="166" spans="1:17" s="15" customFormat="1" ht="30" hidden="1" x14ac:dyDescent="0.2">
      <c r="A166" s="25"/>
      <c r="B166" s="30">
        <v>4016030</v>
      </c>
      <c r="C166" s="26" t="s">
        <v>119</v>
      </c>
      <c r="D166" s="26" t="s">
        <v>115</v>
      </c>
      <c r="E166" s="50" t="s">
        <v>120</v>
      </c>
      <c r="F166" s="58">
        <f t="shared" si="7"/>
        <v>0</v>
      </c>
      <c r="G166" s="59"/>
      <c r="H166" s="59"/>
      <c r="I166" s="59"/>
      <c r="J166" s="59"/>
      <c r="K166" s="58">
        <f t="shared" si="8"/>
        <v>0</v>
      </c>
      <c r="L166" s="59"/>
      <c r="M166" s="59"/>
      <c r="N166" s="59"/>
      <c r="O166" s="59"/>
      <c r="P166" s="59"/>
      <c r="Q166" s="58">
        <f t="shared" si="9"/>
        <v>0</v>
      </c>
    </row>
    <row r="167" spans="1:17" s="15" customFormat="1" ht="28.5" hidden="1" x14ac:dyDescent="0.2">
      <c r="A167" s="25"/>
      <c r="B167" s="30">
        <v>4016050</v>
      </c>
      <c r="C167" s="26" t="s">
        <v>121</v>
      </c>
      <c r="D167" s="26"/>
      <c r="E167" s="51" t="s">
        <v>122</v>
      </c>
      <c r="F167" s="58">
        <f t="shared" si="7"/>
        <v>0</v>
      </c>
      <c r="G167" s="59">
        <f>G168</f>
        <v>0</v>
      </c>
      <c r="H167" s="59">
        <f>H168</f>
        <v>0</v>
      </c>
      <c r="I167" s="59">
        <f>I168</f>
        <v>0</v>
      </c>
      <c r="J167" s="59">
        <f>J168</f>
        <v>0</v>
      </c>
      <c r="K167" s="58">
        <f t="shared" si="8"/>
        <v>0</v>
      </c>
      <c r="L167" s="59">
        <f>L168</f>
        <v>0</v>
      </c>
      <c r="M167" s="59">
        <f>M168</f>
        <v>0</v>
      </c>
      <c r="N167" s="59">
        <f>N168</f>
        <v>0</v>
      </c>
      <c r="O167" s="59">
        <f>O168</f>
        <v>0</v>
      </c>
      <c r="P167" s="59">
        <f>P168</f>
        <v>0</v>
      </c>
      <c r="Q167" s="58">
        <f t="shared" si="9"/>
        <v>0</v>
      </c>
    </row>
    <row r="168" spans="1:17" s="15" customFormat="1" ht="30" hidden="1" x14ac:dyDescent="0.2">
      <c r="A168" s="25"/>
      <c r="B168" s="30">
        <v>4016052</v>
      </c>
      <c r="C168" s="26" t="s">
        <v>123</v>
      </c>
      <c r="D168" s="26" t="s">
        <v>124</v>
      </c>
      <c r="E168" s="50" t="s">
        <v>125</v>
      </c>
      <c r="F168" s="58">
        <f t="shared" si="7"/>
        <v>0</v>
      </c>
      <c r="G168" s="59"/>
      <c r="H168" s="59"/>
      <c r="I168" s="59"/>
      <c r="J168" s="59"/>
      <c r="K168" s="58">
        <f t="shared" si="8"/>
        <v>0</v>
      </c>
      <c r="L168" s="59"/>
      <c r="M168" s="59"/>
      <c r="N168" s="59"/>
      <c r="O168" s="59"/>
      <c r="P168" s="59"/>
      <c r="Q168" s="58">
        <f t="shared" si="9"/>
        <v>0</v>
      </c>
    </row>
    <row r="169" spans="1:17" s="15" customFormat="1" ht="28.5" x14ac:dyDescent="0.2">
      <c r="A169" s="25"/>
      <c r="B169" s="30">
        <v>1216010</v>
      </c>
      <c r="C169" s="21" t="s">
        <v>349</v>
      </c>
      <c r="D169" s="21" t="s">
        <v>124</v>
      </c>
      <c r="E169" s="51" t="s">
        <v>350</v>
      </c>
      <c r="F169" s="58">
        <f t="shared" si="7"/>
        <v>0</v>
      </c>
      <c r="G169" s="59"/>
      <c r="H169" s="59"/>
      <c r="I169" s="59"/>
      <c r="J169" s="59"/>
      <c r="K169" s="58">
        <f t="shared" si="8"/>
        <v>400000</v>
      </c>
      <c r="L169" s="59">
        <f>L170+L171</f>
        <v>0</v>
      </c>
      <c r="M169" s="59">
        <f>M170+M171</f>
        <v>0</v>
      </c>
      <c r="N169" s="59">
        <f>N170+N171</f>
        <v>0</v>
      </c>
      <c r="O169" s="59">
        <f>O170+O171</f>
        <v>400000</v>
      </c>
      <c r="P169" s="59">
        <f>P170+P171</f>
        <v>400000</v>
      </c>
      <c r="Q169" s="58">
        <f t="shared" si="9"/>
        <v>400000</v>
      </c>
    </row>
    <row r="170" spans="1:17" s="15" customFormat="1" ht="15" x14ac:dyDescent="0.2">
      <c r="A170" s="25"/>
      <c r="B170" s="30">
        <v>1216011</v>
      </c>
      <c r="C170" s="26" t="s">
        <v>330</v>
      </c>
      <c r="D170" s="26" t="s">
        <v>124</v>
      </c>
      <c r="E170" s="50" t="s">
        <v>331</v>
      </c>
      <c r="F170" s="58">
        <f t="shared" si="7"/>
        <v>0</v>
      </c>
      <c r="G170" s="59"/>
      <c r="H170" s="59"/>
      <c r="I170" s="59"/>
      <c r="J170" s="59"/>
      <c r="K170" s="58">
        <f t="shared" si="8"/>
        <v>300000</v>
      </c>
      <c r="L170" s="59"/>
      <c r="M170" s="59"/>
      <c r="N170" s="59"/>
      <c r="O170" s="59">
        <v>300000</v>
      </c>
      <c r="P170" s="59">
        <v>300000</v>
      </c>
      <c r="Q170" s="58">
        <f t="shared" si="9"/>
        <v>300000</v>
      </c>
    </row>
    <row r="171" spans="1:17" s="15" customFormat="1" ht="30" x14ac:dyDescent="0.2">
      <c r="A171" s="25"/>
      <c r="B171" s="30">
        <v>1216013</v>
      </c>
      <c r="C171" s="26" t="s">
        <v>351</v>
      </c>
      <c r="D171" s="26" t="s">
        <v>124</v>
      </c>
      <c r="E171" s="50" t="s">
        <v>352</v>
      </c>
      <c r="F171" s="58">
        <f t="shared" si="7"/>
        <v>0</v>
      </c>
      <c r="G171" s="59"/>
      <c r="H171" s="59"/>
      <c r="I171" s="59"/>
      <c r="J171" s="59"/>
      <c r="K171" s="58">
        <f t="shared" si="8"/>
        <v>100000</v>
      </c>
      <c r="L171" s="59"/>
      <c r="M171" s="59"/>
      <c r="N171" s="59"/>
      <c r="O171" s="59">
        <v>100000</v>
      </c>
      <c r="P171" s="59">
        <v>100000</v>
      </c>
      <c r="Q171" s="58">
        <f t="shared" si="9"/>
        <v>100000</v>
      </c>
    </row>
    <row r="172" spans="1:17" s="15" customFormat="1" ht="15" x14ac:dyDescent="0.2">
      <c r="A172" s="25"/>
      <c r="B172" s="30">
        <v>1216030</v>
      </c>
      <c r="C172" s="26" t="s">
        <v>119</v>
      </c>
      <c r="D172" s="26" t="s">
        <v>124</v>
      </c>
      <c r="E172" s="50" t="s">
        <v>191</v>
      </c>
      <c r="F172" s="58">
        <f t="shared" si="7"/>
        <v>12901500</v>
      </c>
      <c r="G172" s="59">
        <v>12901500</v>
      </c>
      <c r="H172" s="59"/>
      <c r="I172" s="59"/>
      <c r="J172" s="59"/>
      <c r="K172" s="58">
        <f t="shared" si="8"/>
        <v>4779985</v>
      </c>
      <c r="L172" s="59"/>
      <c r="M172" s="59"/>
      <c r="N172" s="59"/>
      <c r="O172" s="59">
        <v>4779985</v>
      </c>
      <c r="P172" s="59">
        <v>4779985</v>
      </c>
      <c r="Q172" s="58">
        <f t="shared" si="9"/>
        <v>17681485</v>
      </c>
    </row>
    <row r="173" spans="1:17" s="15" customFormat="1" ht="28.5" hidden="1" x14ac:dyDescent="0.2">
      <c r="A173" s="25"/>
      <c r="B173" s="30">
        <v>4016100</v>
      </c>
      <c r="C173" s="26" t="s">
        <v>126</v>
      </c>
      <c r="D173" s="26" t="s">
        <v>124</v>
      </c>
      <c r="E173" s="51" t="s">
        <v>127</v>
      </c>
      <c r="F173" s="58">
        <f t="shared" si="7"/>
        <v>0</v>
      </c>
      <c r="G173" s="59">
        <f>G174</f>
        <v>0</v>
      </c>
      <c r="H173" s="59">
        <f>H174</f>
        <v>0</v>
      </c>
      <c r="I173" s="59">
        <f>I174</f>
        <v>0</v>
      </c>
      <c r="J173" s="59">
        <f>J174</f>
        <v>0</v>
      </c>
      <c r="K173" s="58">
        <f t="shared" si="8"/>
        <v>0</v>
      </c>
      <c r="L173" s="59">
        <f>L174</f>
        <v>0</v>
      </c>
      <c r="M173" s="59">
        <f>M174</f>
        <v>0</v>
      </c>
      <c r="N173" s="59">
        <f>N174</f>
        <v>0</v>
      </c>
      <c r="O173" s="59">
        <f>O174</f>
        <v>0</v>
      </c>
      <c r="P173" s="59">
        <f>P174</f>
        <v>0</v>
      </c>
      <c r="Q173" s="58">
        <f t="shared" si="9"/>
        <v>0</v>
      </c>
    </row>
    <row r="174" spans="1:17" s="15" customFormat="1" ht="15" hidden="1" x14ac:dyDescent="0.2">
      <c r="A174" s="25"/>
      <c r="B174" s="30">
        <v>4016110</v>
      </c>
      <c r="C174" s="26" t="s">
        <v>128</v>
      </c>
      <c r="D174" s="26" t="s">
        <v>124</v>
      </c>
      <c r="E174" s="50" t="s">
        <v>129</v>
      </c>
      <c r="F174" s="58">
        <f t="shared" si="7"/>
        <v>0</v>
      </c>
      <c r="G174" s="59"/>
      <c r="H174" s="59"/>
      <c r="I174" s="59"/>
      <c r="J174" s="59"/>
      <c r="K174" s="58">
        <f t="shared" si="8"/>
        <v>0</v>
      </c>
      <c r="L174" s="59"/>
      <c r="M174" s="59"/>
      <c r="N174" s="59"/>
      <c r="O174" s="59"/>
      <c r="P174" s="59"/>
      <c r="Q174" s="58">
        <f t="shared" si="9"/>
        <v>0</v>
      </c>
    </row>
    <row r="175" spans="1:17" s="15" customFormat="1" ht="15" hidden="1" x14ac:dyDescent="0.2">
      <c r="A175" s="25"/>
      <c r="B175" s="30">
        <v>4016300</v>
      </c>
      <c r="C175" s="26" t="s">
        <v>71</v>
      </c>
      <c r="D175" s="26"/>
      <c r="E175" s="51" t="s">
        <v>65</v>
      </c>
      <c r="F175" s="58">
        <f t="shared" si="7"/>
        <v>0</v>
      </c>
      <c r="G175" s="59">
        <f>G176</f>
        <v>0</v>
      </c>
      <c r="H175" s="59">
        <f>H176</f>
        <v>0</v>
      </c>
      <c r="I175" s="59">
        <f>I176</f>
        <v>0</v>
      </c>
      <c r="J175" s="59">
        <f>J176</f>
        <v>0</v>
      </c>
      <c r="K175" s="58">
        <f t="shared" si="8"/>
        <v>0</v>
      </c>
      <c r="L175" s="59">
        <f>L176</f>
        <v>0</v>
      </c>
      <c r="M175" s="59">
        <f>M176</f>
        <v>0</v>
      </c>
      <c r="N175" s="59">
        <f>N176</f>
        <v>0</v>
      </c>
      <c r="O175" s="59">
        <f>O176</f>
        <v>0</v>
      </c>
      <c r="P175" s="59">
        <f>P176</f>
        <v>0</v>
      </c>
      <c r="Q175" s="58">
        <f t="shared" si="9"/>
        <v>0</v>
      </c>
    </row>
    <row r="176" spans="1:17" s="15" customFormat="1" ht="15" hidden="1" x14ac:dyDescent="0.2">
      <c r="A176" s="25"/>
      <c r="B176" s="30">
        <v>4016300</v>
      </c>
      <c r="C176" s="26" t="s">
        <v>130</v>
      </c>
      <c r="D176" s="26" t="s">
        <v>34</v>
      </c>
      <c r="E176" s="50" t="s">
        <v>35</v>
      </c>
      <c r="F176" s="58">
        <f t="shared" si="7"/>
        <v>0</v>
      </c>
      <c r="G176" s="59"/>
      <c r="H176" s="59"/>
      <c r="I176" s="59"/>
      <c r="J176" s="59"/>
      <c r="K176" s="58">
        <f t="shared" si="8"/>
        <v>0</v>
      </c>
      <c r="L176" s="59"/>
      <c r="M176" s="59"/>
      <c r="N176" s="59"/>
      <c r="O176" s="59"/>
      <c r="P176" s="59"/>
      <c r="Q176" s="58">
        <f t="shared" si="9"/>
        <v>0</v>
      </c>
    </row>
    <row r="177" spans="1:17" s="15" customFormat="1" ht="15" x14ac:dyDescent="0.2">
      <c r="A177" s="25"/>
      <c r="B177" s="30">
        <v>1217000</v>
      </c>
      <c r="C177" s="21" t="s">
        <v>192</v>
      </c>
      <c r="D177" s="26"/>
      <c r="E177" s="51" t="s">
        <v>193</v>
      </c>
      <c r="F177" s="58">
        <f t="shared" si="7"/>
        <v>0</v>
      </c>
      <c r="G177" s="59"/>
      <c r="H177" s="59"/>
      <c r="I177" s="59"/>
      <c r="J177" s="59"/>
      <c r="K177" s="58">
        <f t="shared" si="8"/>
        <v>7677351</v>
      </c>
      <c r="L177" s="59">
        <f>L178+L180</f>
        <v>0</v>
      </c>
      <c r="M177" s="59">
        <f>M178+M180</f>
        <v>0</v>
      </c>
      <c r="N177" s="59">
        <f>N178+N180</f>
        <v>0</v>
      </c>
      <c r="O177" s="59">
        <f>O178+O180</f>
        <v>7677351</v>
      </c>
      <c r="P177" s="59">
        <f>P178+P180</f>
        <v>7677351</v>
      </c>
      <c r="Q177" s="58">
        <f t="shared" si="9"/>
        <v>7677351</v>
      </c>
    </row>
    <row r="178" spans="1:17" s="15" customFormat="1" ht="15" x14ac:dyDescent="0.2">
      <c r="A178" s="25"/>
      <c r="B178" s="30">
        <v>1217300</v>
      </c>
      <c r="C178" s="21" t="s">
        <v>136</v>
      </c>
      <c r="D178" s="26"/>
      <c r="E178" s="51" t="s">
        <v>168</v>
      </c>
      <c r="F178" s="58">
        <f t="shared" si="7"/>
        <v>0</v>
      </c>
      <c r="G178" s="59"/>
      <c r="H178" s="59"/>
      <c r="I178" s="59"/>
      <c r="J178" s="59"/>
      <c r="K178" s="58">
        <f t="shared" si="8"/>
        <v>32291</v>
      </c>
      <c r="L178" s="59">
        <f>L179</f>
        <v>0</v>
      </c>
      <c r="M178" s="59">
        <f>M179</f>
        <v>0</v>
      </c>
      <c r="N178" s="59">
        <f>N179</f>
        <v>0</v>
      </c>
      <c r="O178" s="59">
        <f>O179</f>
        <v>32291</v>
      </c>
      <c r="P178" s="59">
        <f>P179</f>
        <v>32291</v>
      </c>
      <c r="Q178" s="58">
        <f t="shared" si="9"/>
        <v>32291</v>
      </c>
    </row>
    <row r="179" spans="1:17" s="15" customFormat="1" ht="30" x14ac:dyDescent="0.2">
      <c r="A179" s="25"/>
      <c r="B179" s="30">
        <v>1217330</v>
      </c>
      <c r="C179" s="26" t="s">
        <v>353</v>
      </c>
      <c r="D179" s="26" t="s">
        <v>33</v>
      </c>
      <c r="E179" s="50" t="s">
        <v>354</v>
      </c>
      <c r="F179" s="58">
        <f t="shared" si="7"/>
        <v>0</v>
      </c>
      <c r="G179" s="59"/>
      <c r="H179" s="59"/>
      <c r="I179" s="59"/>
      <c r="J179" s="59"/>
      <c r="K179" s="58">
        <f t="shared" si="8"/>
        <v>32291</v>
      </c>
      <c r="L179" s="59"/>
      <c r="M179" s="59"/>
      <c r="N179" s="59"/>
      <c r="O179" s="59">
        <v>32291</v>
      </c>
      <c r="P179" s="59">
        <v>32291</v>
      </c>
      <c r="Q179" s="58">
        <f t="shared" si="9"/>
        <v>32291</v>
      </c>
    </row>
    <row r="180" spans="1:17" s="15" customFormat="1" ht="28.5" x14ac:dyDescent="0.2">
      <c r="A180" s="25"/>
      <c r="B180" s="30">
        <v>1217400</v>
      </c>
      <c r="C180" s="21" t="s">
        <v>132</v>
      </c>
      <c r="D180" s="26"/>
      <c r="E180" s="51" t="s">
        <v>194</v>
      </c>
      <c r="F180" s="58">
        <f t="shared" si="7"/>
        <v>4000000</v>
      </c>
      <c r="G180" s="58">
        <f>G182</f>
        <v>4000000</v>
      </c>
      <c r="H180" s="58">
        <f>H182</f>
        <v>0</v>
      </c>
      <c r="I180" s="58">
        <f>I182</f>
        <v>0</v>
      </c>
      <c r="J180" s="58">
        <f>J182</f>
        <v>0</v>
      </c>
      <c r="K180" s="58">
        <f t="shared" si="8"/>
        <v>7645060</v>
      </c>
      <c r="L180" s="59">
        <f>L182</f>
        <v>0</v>
      </c>
      <c r="M180" s="59">
        <f>M182</f>
        <v>0</v>
      </c>
      <c r="N180" s="59">
        <f>N182</f>
        <v>0</v>
      </c>
      <c r="O180" s="59">
        <f>O182</f>
        <v>7645060</v>
      </c>
      <c r="P180" s="59">
        <f>P182</f>
        <v>7645060</v>
      </c>
      <c r="Q180" s="58">
        <f t="shared" si="9"/>
        <v>11645060</v>
      </c>
    </row>
    <row r="181" spans="1:17" s="15" customFormat="1" ht="28.5" customHeight="1" x14ac:dyDescent="0.2">
      <c r="A181" s="25"/>
      <c r="B181" s="30">
        <v>1217460</v>
      </c>
      <c r="C181" s="26" t="s">
        <v>332</v>
      </c>
      <c r="D181" s="26"/>
      <c r="E181" s="50" t="s">
        <v>335</v>
      </c>
      <c r="F181" s="58">
        <f t="shared" ref="F181:F215" si="10">G181+J181</f>
        <v>4000000</v>
      </c>
      <c r="G181" s="58">
        <f>G182</f>
        <v>4000000</v>
      </c>
      <c r="H181" s="58"/>
      <c r="I181" s="58"/>
      <c r="J181" s="58"/>
      <c r="K181" s="58">
        <f t="shared" si="8"/>
        <v>7645060</v>
      </c>
      <c r="L181" s="59">
        <f>L182</f>
        <v>0</v>
      </c>
      <c r="M181" s="59">
        <f>M182</f>
        <v>0</v>
      </c>
      <c r="N181" s="59">
        <f>N182</f>
        <v>0</v>
      </c>
      <c r="O181" s="59">
        <f>O182</f>
        <v>7645060</v>
      </c>
      <c r="P181" s="59">
        <f>P182</f>
        <v>7645060</v>
      </c>
      <c r="Q181" s="58">
        <f t="shared" si="9"/>
        <v>11645060</v>
      </c>
    </row>
    <row r="182" spans="1:17" s="15" customFormat="1" ht="31.5" customHeight="1" x14ac:dyDescent="0.2">
      <c r="A182" s="25"/>
      <c r="B182" s="30">
        <v>1217461</v>
      </c>
      <c r="C182" s="26" t="s">
        <v>333</v>
      </c>
      <c r="D182" s="26" t="s">
        <v>131</v>
      </c>
      <c r="E182" s="50" t="s">
        <v>334</v>
      </c>
      <c r="F182" s="58">
        <f t="shared" si="10"/>
        <v>4000000</v>
      </c>
      <c r="G182" s="59">
        <v>4000000</v>
      </c>
      <c r="H182" s="59"/>
      <c r="I182" s="59"/>
      <c r="J182" s="59"/>
      <c r="K182" s="58">
        <f t="shared" ref="K182:K223" si="11">L182+O182</f>
        <v>7645060</v>
      </c>
      <c r="L182" s="59"/>
      <c r="M182" s="59"/>
      <c r="N182" s="59"/>
      <c r="O182" s="59">
        <v>7645060</v>
      </c>
      <c r="P182" s="59">
        <v>7645060</v>
      </c>
      <c r="Q182" s="58">
        <f t="shared" ref="Q182:Q223" si="12">F182+K182</f>
        <v>11645060</v>
      </c>
    </row>
    <row r="183" spans="1:17" s="15" customFormat="1" ht="15" hidden="1" x14ac:dyDescent="0.2">
      <c r="A183" s="25"/>
      <c r="B183" s="30">
        <v>4017400</v>
      </c>
      <c r="C183" s="26" t="s">
        <v>132</v>
      </c>
      <c r="D183" s="26"/>
      <c r="E183" s="51" t="s">
        <v>66</v>
      </c>
      <c r="F183" s="58">
        <f t="shared" si="10"/>
        <v>0</v>
      </c>
      <c r="G183" s="59">
        <f>G184</f>
        <v>0</v>
      </c>
      <c r="H183" s="59">
        <f>H184</f>
        <v>0</v>
      </c>
      <c r="I183" s="59">
        <f>I184</f>
        <v>0</v>
      </c>
      <c r="J183" s="59">
        <f>J184</f>
        <v>0</v>
      </c>
      <c r="K183" s="58">
        <f t="shared" si="11"/>
        <v>0</v>
      </c>
      <c r="L183" s="59">
        <f>L184</f>
        <v>0</v>
      </c>
      <c r="M183" s="59">
        <f>M184</f>
        <v>0</v>
      </c>
      <c r="N183" s="59">
        <f>N184</f>
        <v>0</v>
      </c>
      <c r="O183" s="59">
        <f>O184</f>
        <v>0</v>
      </c>
      <c r="P183" s="59">
        <f>P184</f>
        <v>0</v>
      </c>
      <c r="Q183" s="58">
        <f t="shared" si="12"/>
        <v>0</v>
      </c>
    </row>
    <row r="184" spans="1:17" s="15" customFormat="1" ht="15" hidden="1" x14ac:dyDescent="0.2">
      <c r="A184" s="25"/>
      <c r="B184" s="30">
        <v>4017470</v>
      </c>
      <c r="C184" s="26" t="s">
        <v>133</v>
      </c>
      <c r="D184" s="26" t="s">
        <v>34</v>
      </c>
      <c r="E184" s="50" t="s">
        <v>134</v>
      </c>
      <c r="F184" s="58">
        <f t="shared" si="10"/>
        <v>0</v>
      </c>
      <c r="G184" s="59"/>
      <c r="H184" s="59"/>
      <c r="I184" s="59"/>
      <c r="J184" s="59"/>
      <c r="K184" s="58">
        <f t="shared" si="11"/>
        <v>0</v>
      </c>
      <c r="L184" s="59"/>
      <c r="M184" s="59"/>
      <c r="N184" s="59"/>
      <c r="O184" s="59"/>
      <c r="P184" s="59"/>
      <c r="Q184" s="58">
        <f t="shared" si="12"/>
        <v>0</v>
      </c>
    </row>
    <row r="185" spans="1:17" s="15" customFormat="1" ht="15" x14ac:dyDescent="0.2">
      <c r="A185" s="25"/>
      <c r="B185" s="30">
        <v>1218000</v>
      </c>
      <c r="C185" s="21" t="s">
        <v>196</v>
      </c>
      <c r="D185" s="26"/>
      <c r="E185" s="51" t="s">
        <v>197</v>
      </c>
      <c r="F185" s="58">
        <f t="shared" si="10"/>
        <v>458480</v>
      </c>
      <c r="G185" s="59">
        <f>G186+G188</f>
        <v>458480</v>
      </c>
      <c r="H185" s="59">
        <f>H186+H188</f>
        <v>328400</v>
      </c>
      <c r="I185" s="59">
        <f>I186+I188</f>
        <v>2030</v>
      </c>
      <c r="J185" s="59">
        <f>J186+J188</f>
        <v>0</v>
      </c>
      <c r="K185" s="58">
        <f t="shared" si="11"/>
        <v>75000</v>
      </c>
      <c r="L185" s="59">
        <f>L186+L188</f>
        <v>0</v>
      </c>
      <c r="M185" s="59">
        <f>M186+M188</f>
        <v>0</v>
      </c>
      <c r="N185" s="59">
        <f>N186+N188</f>
        <v>0</v>
      </c>
      <c r="O185" s="59">
        <f>O186+O188</f>
        <v>75000</v>
      </c>
      <c r="P185" s="59">
        <f>P186+P188</f>
        <v>0</v>
      </c>
      <c r="Q185" s="58">
        <f t="shared" si="12"/>
        <v>533480</v>
      </c>
    </row>
    <row r="186" spans="1:17" s="15" customFormat="1" ht="28.5" x14ac:dyDescent="0.2">
      <c r="A186" s="25"/>
      <c r="B186" s="30">
        <v>1218100</v>
      </c>
      <c r="C186" s="21" t="s">
        <v>198</v>
      </c>
      <c r="D186" s="26"/>
      <c r="E186" s="51" t="s">
        <v>178</v>
      </c>
      <c r="F186" s="58">
        <f t="shared" si="10"/>
        <v>458480</v>
      </c>
      <c r="G186" s="58">
        <f>G187</f>
        <v>458480</v>
      </c>
      <c r="H186" s="58">
        <f>H187</f>
        <v>328400</v>
      </c>
      <c r="I186" s="58">
        <f>I187</f>
        <v>2030</v>
      </c>
      <c r="J186" s="58">
        <f>J187</f>
        <v>0</v>
      </c>
      <c r="K186" s="58">
        <f t="shared" si="11"/>
        <v>0</v>
      </c>
      <c r="L186" s="59">
        <f>L187</f>
        <v>0</v>
      </c>
      <c r="M186" s="59">
        <f>M187</f>
        <v>0</v>
      </c>
      <c r="N186" s="59">
        <f>N187</f>
        <v>0</v>
      </c>
      <c r="O186" s="59">
        <f>O187</f>
        <v>0</v>
      </c>
      <c r="P186" s="59">
        <f>P187</f>
        <v>0</v>
      </c>
      <c r="Q186" s="58">
        <f t="shared" si="12"/>
        <v>458480</v>
      </c>
    </row>
    <row r="187" spans="1:17" s="15" customFormat="1" ht="15" x14ac:dyDescent="0.2">
      <c r="A187" s="25"/>
      <c r="B187" s="30">
        <v>1218120</v>
      </c>
      <c r="C187" s="26" t="s">
        <v>319</v>
      </c>
      <c r="D187" s="26" t="s">
        <v>30</v>
      </c>
      <c r="E187" s="50" t="s">
        <v>195</v>
      </c>
      <c r="F187" s="58">
        <f t="shared" si="10"/>
        <v>458480</v>
      </c>
      <c r="G187" s="59">
        <v>458480</v>
      </c>
      <c r="H187" s="59">
        <v>328400</v>
      </c>
      <c r="I187" s="59">
        <v>2030</v>
      </c>
      <c r="J187" s="59"/>
      <c r="K187" s="58">
        <f t="shared" si="11"/>
        <v>0</v>
      </c>
      <c r="L187" s="59"/>
      <c r="M187" s="59"/>
      <c r="N187" s="59"/>
      <c r="O187" s="59"/>
      <c r="P187" s="59"/>
      <c r="Q187" s="58">
        <f t="shared" si="12"/>
        <v>458480</v>
      </c>
    </row>
    <row r="188" spans="1:17" s="15" customFormat="1" ht="15" x14ac:dyDescent="0.2">
      <c r="A188" s="25"/>
      <c r="B188" s="30">
        <v>1218300</v>
      </c>
      <c r="C188" s="26" t="s">
        <v>199</v>
      </c>
      <c r="D188" s="26"/>
      <c r="E188" s="31" t="s">
        <v>200</v>
      </c>
      <c r="F188" s="58"/>
      <c r="G188" s="59"/>
      <c r="H188" s="59"/>
      <c r="I188" s="59"/>
      <c r="J188" s="59"/>
      <c r="K188" s="58">
        <f t="shared" ref="K188:P188" si="13">K189</f>
        <v>75000</v>
      </c>
      <c r="L188" s="58">
        <f t="shared" si="13"/>
        <v>0</v>
      </c>
      <c r="M188" s="58">
        <f t="shared" si="13"/>
        <v>0</v>
      </c>
      <c r="N188" s="58">
        <f t="shared" si="13"/>
        <v>0</v>
      </c>
      <c r="O188" s="58">
        <f t="shared" si="13"/>
        <v>75000</v>
      </c>
      <c r="P188" s="58">
        <f t="shared" si="13"/>
        <v>0</v>
      </c>
      <c r="Q188" s="58">
        <f t="shared" si="12"/>
        <v>75000</v>
      </c>
    </row>
    <row r="189" spans="1:17" s="15" customFormat="1" ht="15" x14ac:dyDescent="0.2">
      <c r="A189" s="25"/>
      <c r="B189" s="30">
        <v>1218340</v>
      </c>
      <c r="C189" s="26" t="s">
        <v>201</v>
      </c>
      <c r="D189" s="26" t="s">
        <v>143</v>
      </c>
      <c r="E189" s="27" t="s">
        <v>202</v>
      </c>
      <c r="F189" s="58"/>
      <c r="G189" s="59"/>
      <c r="H189" s="59"/>
      <c r="I189" s="59"/>
      <c r="J189" s="59"/>
      <c r="K189" s="58">
        <f t="shared" si="11"/>
        <v>75000</v>
      </c>
      <c r="L189" s="59"/>
      <c r="M189" s="59"/>
      <c r="N189" s="59"/>
      <c r="O189" s="59">
        <v>75000</v>
      </c>
      <c r="P189" s="59"/>
      <c r="Q189" s="58">
        <f t="shared" si="12"/>
        <v>75000</v>
      </c>
    </row>
    <row r="190" spans="1:17" s="15" customFormat="1" ht="43.5" x14ac:dyDescent="0.2">
      <c r="A190" s="25"/>
      <c r="B190" s="30">
        <v>3100000</v>
      </c>
      <c r="C190" s="26"/>
      <c r="D190" s="26"/>
      <c r="E190" s="52" t="s">
        <v>135</v>
      </c>
      <c r="F190" s="58">
        <f t="shared" si="10"/>
        <v>2381000</v>
      </c>
      <c r="G190" s="58">
        <f>G191</f>
        <v>2381000</v>
      </c>
      <c r="H190" s="58">
        <f>H191</f>
        <v>1415600</v>
      </c>
      <c r="I190" s="58">
        <f>I191</f>
        <v>101000</v>
      </c>
      <c r="J190" s="58">
        <f>J191</f>
        <v>0</v>
      </c>
      <c r="K190" s="58">
        <f t="shared" si="11"/>
        <v>1555000</v>
      </c>
      <c r="L190" s="58">
        <f>L191</f>
        <v>315000</v>
      </c>
      <c r="M190" s="58">
        <f>M191</f>
        <v>0</v>
      </c>
      <c r="N190" s="58">
        <f>N191</f>
        <v>0</v>
      </c>
      <c r="O190" s="58">
        <f>O191</f>
        <v>1240000</v>
      </c>
      <c r="P190" s="58">
        <f>P191</f>
        <v>1240000</v>
      </c>
      <c r="Q190" s="58">
        <f t="shared" si="12"/>
        <v>3936000</v>
      </c>
    </row>
    <row r="191" spans="1:17" s="15" customFormat="1" ht="43.5" x14ac:dyDescent="0.2">
      <c r="A191" s="25"/>
      <c r="B191" s="30">
        <v>3110000</v>
      </c>
      <c r="C191" s="26"/>
      <c r="D191" s="26"/>
      <c r="E191" s="51" t="s">
        <v>355</v>
      </c>
      <c r="F191" s="58">
        <f t="shared" si="10"/>
        <v>2381000</v>
      </c>
      <c r="G191" s="58">
        <f>G192+G195+G196+G198+G199+G204</f>
        <v>2381000</v>
      </c>
      <c r="H191" s="58">
        <f>H192+H198+H204+H206+H208+H210</f>
        <v>1415600</v>
      </c>
      <c r="I191" s="58">
        <f>I192+I198+I204+I206+I208+I210</f>
        <v>101000</v>
      </c>
      <c r="J191" s="58">
        <f>J192+J198+J204+J206+J208+J210</f>
        <v>0</v>
      </c>
      <c r="K191" s="58">
        <f t="shared" si="11"/>
        <v>1555000</v>
      </c>
      <c r="L191" s="59">
        <f>L192+L195+L204</f>
        <v>315000</v>
      </c>
      <c r="M191" s="59">
        <f>M192+M195+M204</f>
        <v>0</v>
      </c>
      <c r="N191" s="59">
        <f>N192+N195+N204</f>
        <v>0</v>
      </c>
      <c r="O191" s="59">
        <f>O192+O195+O204</f>
        <v>1240000</v>
      </c>
      <c r="P191" s="59">
        <f>P192+P195+P204</f>
        <v>1240000</v>
      </c>
      <c r="Q191" s="58">
        <f t="shared" si="12"/>
        <v>3936000</v>
      </c>
    </row>
    <row r="192" spans="1:17" s="15" customFormat="1" ht="20.25" customHeight="1" x14ac:dyDescent="0.2">
      <c r="A192" s="25"/>
      <c r="B192" s="21" t="s">
        <v>297</v>
      </c>
      <c r="C192" s="21" t="s">
        <v>68</v>
      </c>
      <c r="D192" s="21"/>
      <c r="E192" s="51" t="s">
        <v>60</v>
      </c>
      <c r="F192" s="58">
        <f t="shared" si="10"/>
        <v>2281000</v>
      </c>
      <c r="G192" s="58">
        <f>G193+G194</f>
        <v>2281000</v>
      </c>
      <c r="H192" s="58">
        <f>H193+H194</f>
        <v>1415600</v>
      </c>
      <c r="I192" s="58">
        <f>I193+I194</f>
        <v>101000</v>
      </c>
      <c r="J192" s="58">
        <f>J193+J194</f>
        <v>0</v>
      </c>
      <c r="K192" s="58">
        <f t="shared" si="11"/>
        <v>435000</v>
      </c>
      <c r="L192" s="59">
        <f>L193+L194</f>
        <v>315000</v>
      </c>
      <c r="M192" s="59">
        <f>M193+M194</f>
        <v>0</v>
      </c>
      <c r="N192" s="59">
        <f>N193+N194</f>
        <v>0</v>
      </c>
      <c r="O192" s="59">
        <f>O193+O194</f>
        <v>120000</v>
      </c>
      <c r="P192" s="59">
        <f>P193+P194</f>
        <v>120000</v>
      </c>
      <c r="Q192" s="58">
        <f t="shared" si="12"/>
        <v>2716000</v>
      </c>
    </row>
    <row r="193" spans="1:17" s="15" customFormat="1" ht="37.5" customHeight="1" x14ac:dyDescent="0.2">
      <c r="A193" s="25"/>
      <c r="B193" s="30">
        <v>3110160</v>
      </c>
      <c r="C193" s="26" t="s">
        <v>161</v>
      </c>
      <c r="D193" s="26" t="s">
        <v>16</v>
      </c>
      <c r="E193" s="27" t="s">
        <v>162</v>
      </c>
      <c r="F193" s="58">
        <f t="shared" si="10"/>
        <v>1900000</v>
      </c>
      <c r="G193" s="59">
        <v>1900000</v>
      </c>
      <c r="H193" s="59">
        <v>1415600</v>
      </c>
      <c r="I193" s="59">
        <v>12000</v>
      </c>
      <c r="J193" s="59"/>
      <c r="K193" s="58">
        <f t="shared" si="11"/>
        <v>5000</v>
      </c>
      <c r="L193" s="59">
        <v>5000</v>
      </c>
      <c r="M193" s="59"/>
      <c r="N193" s="59"/>
      <c r="O193" s="59"/>
      <c r="P193" s="59"/>
      <c r="Q193" s="58">
        <f t="shared" si="12"/>
        <v>1905000</v>
      </c>
    </row>
    <row r="194" spans="1:17" s="15" customFormat="1" ht="24" customHeight="1" x14ac:dyDescent="0.2">
      <c r="A194" s="25"/>
      <c r="B194" s="30">
        <v>3110180</v>
      </c>
      <c r="C194" s="26" t="s">
        <v>181</v>
      </c>
      <c r="D194" s="26" t="s">
        <v>36</v>
      </c>
      <c r="E194" s="27" t="s">
        <v>182</v>
      </c>
      <c r="F194" s="58">
        <f t="shared" si="10"/>
        <v>381000</v>
      </c>
      <c r="G194" s="59">
        <v>381000</v>
      </c>
      <c r="H194" s="59"/>
      <c r="I194" s="59">
        <v>89000</v>
      </c>
      <c r="J194" s="59"/>
      <c r="K194" s="58">
        <f t="shared" si="11"/>
        <v>430000</v>
      </c>
      <c r="L194" s="59">
        <v>310000</v>
      </c>
      <c r="M194" s="59"/>
      <c r="N194" s="59"/>
      <c r="O194" s="59">
        <v>120000</v>
      </c>
      <c r="P194" s="59">
        <v>120000</v>
      </c>
      <c r="Q194" s="58">
        <f t="shared" si="12"/>
        <v>811000</v>
      </c>
    </row>
    <row r="195" spans="1:17" s="15" customFormat="1" ht="21" customHeight="1" x14ac:dyDescent="0.2">
      <c r="A195" s="25"/>
      <c r="B195" s="30">
        <v>3117000</v>
      </c>
      <c r="C195" s="21" t="s">
        <v>192</v>
      </c>
      <c r="D195" s="26"/>
      <c r="E195" s="31" t="s">
        <v>193</v>
      </c>
      <c r="F195" s="58"/>
      <c r="G195" s="59"/>
      <c r="H195" s="59"/>
      <c r="I195" s="59"/>
      <c r="J195" s="59"/>
      <c r="K195" s="58">
        <f t="shared" si="11"/>
        <v>1120000</v>
      </c>
      <c r="L195" s="59">
        <f>L196+L198+L201</f>
        <v>0</v>
      </c>
      <c r="M195" s="59">
        <f>M196+M198+M201</f>
        <v>0</v>
      </c>
      <c r="N195" s="59">
        <f>N196+N198+N201</f>
        <v>0</v>
      </c>
      <c r="O195" s="59">
        <f>O196+O198+O201</f>
        <v>1120000</v>
      </c>
      <c r="P195" s="59">
        <f>P196+P198+P201</f>
        <v>1120000</v>
      </c>
      <c r="Q195" s="58">
        <f t="shared" si="12"/>
        <v>1120000</v>
      </c>
    </row>
    <row r="196" spans="1:17" s="15" customFormat="1" ht="18.75" customHeight="1" x14ac:dyDescent="0.2">
      <c r="A196" s="25"/>
      <c r="B196" s="30">
        <v>3117100</v>
      </c>
      <c r="C196" s="21" t="s">
        <v>299</v>
      </c>
      <c r="D196" s="26"/>
      <c r="E196" s="31" t="s">
        <v>206</v>
      </c>
      <c r="F196" s="58"/>
      <c r="G196" s="59"/>
      <c r="H196" s="59"/>
      <c r="I196" s="59"/>
      <c r="J196" s="59"/>
      <c r="K196" s="58">
        <f t="shared" si="11"/>
        <v>70000</v>
      </c>
      <c r="L196" s="59">
        <f>L197</f>
        <v>0</v>
      </c>
      <c r="M196" s="59">
        <f>M197</f>
        <v>0</v>
      </c>
      <c r="N196" s="59">
        <f>N197</f>
        <v>0</v>
      </c>
      <c r="O196" s="59">
        <f>O197</f>
        <v>70000</v>
      </c>
      <c r="P196" s="59">
        <f>P197</f>
        <v>70000</v>
      </c>
      <c r="Q196" s="58">
        <f t="shared" si="12"/>
        <v>70000</v>
      </c>
    </row>
    <row r="197" spans="1:17" s="15" customFormat="1" ht="18.75" customHeight="1" x14ac:dyDescent="0.2">
      <c r="A197" s="25"/>
      <c r="B197" s="30">
        <v>3117130</v>
      </c>
      <c r="C197" s="26" t="s">
        <v>207</v>
      </c>
      <c r="D197" s="26" t="s">
        <v>307</v>
      </c>
      <c r="E197" s="27" t="s">
        <v>208</v>
      </c>
      <c r="F197" s="58"/>
      <c r="G197" s="59"/>
      <c r="H197" s="59"/>
      <c r="I197" s="59"/>
      <c r="J197" s="59"/>
      <c r="K197" s="58">
        <f t="shared" si="11"/>
        <v>70000</v>
      </c>
      <c r="L197" s="59"/>
      <c r="M197" s="59"/>
      <c r="N197" s="59"/>
      <c r="O197" s="59">
        <v>70000</v>
      </c>
      <c r="P197" s="59">
        <v>70000</v>
      </c>
      <c r="Q197" s="58">
        <f t="shared" si="12"/>
        <v>70000</v>
      </c>
    </row>
    <row r="198" spans="1:17" s="15" customFormat="1" ht="20.25" customHeight="1" x14ac:dyDescent="0.2">
      <c r="A198" s="25"/>
      <c r="B198" s="30">
        <v>3117300</v>
      </c>
      <c r="C198" s="21" t="s">
        <v>136</v>
      </c>
      <c r="D198" s="26"/>
      <c r="E198" s="51" t="s">
        <v>168</v>
      </c>
      <c r="F198" s="58">
        <f t="shared" si="10"/>
        <v>0</v>
      </c>
      <c r="G198" s="59">
        <f>G200</f>
        <v>0</v>
      </c>
      <c r="H198" s="59">
        <f>H200</f>
        <v>0</v>
      </c>
      <c r="I198" s="59">
        <f>I200</f>
        <v>0</v>
      </c>
      <c r="J198" s="59">
        <f>J200</f>
        <v>0</v>
      </c>
      <c r="K198" s="58">
        <f t="shared" si="11"/>
        <v>1000000</v>
      </c>
      <c r="L198" s="58">
        <f>L200</f>
        <v>0</v>
      </c>
      <c r="M198" s="58">
        <f>M200</f>
        <v>0</v>
      </c>
      <c r="N198" s="58">
        <f>N200</f>
        <v>0</v>
      </c>
      <c r="O198" s="58">
        <f>O200</f>
        <v>1000000</v>
      </c>
      <c r="P198" s="58">
        <f>P200</f>
        <v>1000000</v>
      </c>
      <c r="Q198" s="58">
        <f t="shared" si="12"/>
        <v>1000000</v>
      </c>
    </row>
    <row r="199" spans="1:17" s="15" customFormat="1" ht="28.5" x14ac:dyDescent="0.2">
      <c r="A199" s="25"/>
      <c r="B199" s="30">
        <v>3117320</v>
      </c>
      <c r="C199" s="21" t="s">
        <v>203</v>
      </c>
      <c r="D199" s="26"/>
      <c r="E199" s="51" t="s">
        <v>167</v>
      </c>
      <c r="F199" s="58"/>
      <c r="G199" s="59"/>
      <c r="H199" s="59"/>
      <c r="I199" s="59"/>
      <c r="J199" s="59"/>
      <c r="K199" s="58">
        <f t="shared" si="11"/>
        <v>1000000</v>
      </c>
      <c r="L199" s="58">
        <f>L200</f>
        <v>0</v>
      </c>
      <c r="M199" s="58">
        <f>M200</f>
        <v>0</v>
      </c>
      <c r="N199" s="58">
        <f>N200</f>
        <v>0</v>
      </c>
      <c r="O199" s="58">
        <f>O200</f>
        <v>1000000</v>
      </c>
      <c r="P199" s="58">
        <f>P200</f>
        <v>1000000</v>
      </c>
      <c r="Q199" s="58">
        <f t="shared" si="12"/>
        <v>1000000</v>
      </c>
    </row>
    <row r="200" spans="1:17" s="15" customFormat="1" ht="21" customHeight="1" x14ac:dyDescent="0.2">
      <c r="A200" s="25"/>
      <c r="B200" s="30">
        <v>3117324</v>
      </c>
      <c r="C200" s="26" t="s">
        <v>204</v>
      </c>
      <c r="D200" s="26" t="s">
        <v>33</v>
      </c>
      <c r="E200" s="50" t="s">
        <v>205</v>
      </c>
      <c r="F200" s="58">
        <f t="shared" si="10"/>
        <v>0</v>
      </c>
      <c r="G200" s="59"/>
      <c r="H200" s="59"/>
      <c r="I200" s="59"/>
      <c r="J200" s="59"/>
      <c r="K200" s="58">
        <f t="shared" si="11"/>
        <v>1000000</v>
      </c>
      <c r="L200" s="59"/>
      <c r="M200" s="59"/>
      <c r="N200" s="59"/>
      <c r="O200" s="59">
        <v>1000000</v>
      </c>
      <c r="P200" s="59">
        <v>1000000</v>
      </c>
      <c r="Q200" s="58">
        <f t="shared" si="12"/>
        <v>1000000</v>
      </c>
    </row>
    <row r="201" spans="1:17" s="15" customFormat="1" ht="25.5" customHeight="1" x14ac:dyDescent="0.2">
      <c r="A201" s="25"/>
      <c r="B201" s="30">
        <v>3117600</v>
      </c>
      <c r="C201" s="21" t="s">
        <v>337</v>
      </c>
      <c r="D201" s="21"/>
      <c r="E201" s="51" t="s">
        <v>177</v>
      </c>
      <c r="F201" s="58"/>
      <c r="G201" s="59"/>
      <c r="H201" s="59"/>
      <c r="I201" s="59"/>
      <c r="J201" s="59"/>
      <c r="K201" s="58">
        <f t="shared" si="11"/>
        <v>50000</v>
      </c>
      <c r="L201" s="58"/>
      <c r="M201" s="58"/>
      <c r="N201" s="58"/>
      <c r="O201" s="58">
        <v>50000</v>
      </c>
      <c r="P201" s="58">
        <f>P202</f>
        <v>50000</v>
      </c>
      <c r="Q201" s="59">
        <f t="shared" si="12"/>
        <v>50000</v>
      </c>
    </row>
    <row r="202" spans="1:17" s="15" customFormat="1" ht="28.5" customHeight="1" x14ac:dyDescent="0.2">
      <c r="A202" s="25"/>
      <c r="B202" s="30">
        <v>3117650</v>
      </c>
      <c r="C202" s="26" t="s">
        <v>338</v>
      </c>
      <c r="D202" s="26" t="s">
        <v>34</v>
      </c>
      <c r="E202" s="50" t="s">
        <v>339</v>
      </c>
      <c r="F202" s="58"/>
      <c r="G202" s="59"/>
      <c r="H202" s="59"/>
      <c r="I202" s="59"/>
      <c r="J202" s="59"/>
      <c r="K202" s="58">
        <f t="shared" si="11"/>
        <v>50000</v>
      </c>
      <c r="L202" s="59"/>
      <c r="M202" s="59"/>
      <c r="N202" s="59"/>
      <c r="O202" s="59">
        <v>50000</v>
      </c>
      <c r="P202" s="59">
        <v>50000</v>
      </c>
      <c r="Q202" s="58">
        <f t="shared" si="12"/>
        <v>50000</v>
      </c>
    </row>
    <row r="203" spans="1:17" s="15" customFormat="1" ht="45" hidden="1" customHeight="1" x14ac:dyDescent="0.2">
      <c r="A203" s="25"/>
      <c r="B203" s="30">
        <v>3117660</v>
      </c>
      <c r="C203" s="26" t="s">
        <v>340</v>
      </c>
      <c r="D203" s="26" t="s">
        <v>34</v>
      </c>
      <c r="E203" s="50" t="s">
        <v>341</v>
      </c>
      <c r="F203" s="58"/>
      <c r="G203" s="59"/>
      <c r="H203" s="59"/>
      <c r="I203" s="59"/>
      <c r="J203" s="59"/>
      <c r="K203" s="58">
        <f t="shared" si="11"/>
        <v>0</v>
      </c>
      <c r="L203" s="59"/>
      <c r="M203" s="59"/>
      <c r="N203" s="59"/>
      <c r="O203" s="59"/>
      <c r="P203" s="59"/>
      <c r="Q203" s="58">
        <f t="shared" si="12"/>
        <v>0</v>
      </c>
    </row>
    <row r="204" spans="1:17" s="15" customFormat="1" ht="19.5" customHeight="1" x14ac:dyDescent="0.2">
      <c r="A204" s="25"/>
      <c r="B204" s="30">
        <v>3118000</v>
      </c>
      <c r="C204" s="21" t="s">
        <v>138</v>
      </c>
      <c r="D204" s="26"/>
      <c r="E204" s="51" t="s">
        <v>197</v>
      </c>
      <c r="F204" s="58">
        <f t="shared" si="10"/>
        <v>100000</v>
      </c>
      <c r="G204" s="59">
        <f>G205</f>
        <v>100000</v>
      </c>
      <c r="H204" s="59">
        <f>H205</f>
        <v>0</v>
      </c>
      <c r="I204" s="59">
        <f>I205</f>
        <v>0</v>
      </c>
      <c r="J204" s="59">
        <f>J205</f>
        <v>0</v>
      </c>
      <c r="K204" s="58">
        <f t="shared" si="11"/>
        <v>0</v>
      </c>
      <c r="L204" s="58">
        <f>L205</f>
        <v>0</v>
      </c>
      <c r="M204" s="58">
        <f>M205</f>
        <v>0</v>
      </c>
      <c r="N204" s="58">
        <f>N205</f>
        <v>0</v>
      </c>
      <c r="O204" s="58">
        <f>O205</f>
        <v>0</v>
      </c>
      <c r="P204" s="58">
        <f>P205</f>
        <v>0</v>
      </c>
      <c r="Q204" s="58">
        <f t="shared" si="12"/>
        <v>100000</v>
      </c>
    </row>
    <row r="205" spans="1:17" s="15" customFormat="1" ht="17.25" customHeight="1" x14ac:dyDescent="0.2">
      <c r="A205" s="25"/>
      <c r="B205" s="30">
        <v>3118300</v>
      </c>
      <c r="C205" s="21" t="s">
        <v>199</v>
      </c>
      <c r="D205" s="26"/>
      <c r="E205" s="31" t="s">
        <v>200</v>
      </c>
      <c r="F205" s="58">
        <f t="shared" si="10"/>
        <v>100000</v>
      </c>
      <c r="G205" s="59">
        <f>G207</f>
        <v>100000</v>
      </c>
      <c r="H205" s="59">
        <f>H207</f>
        <v>0</v>
      </c>
      <c r="I205" s="59">
        <f>I207</f>
        <v>0</v>
      </c>
      <c r="J205" s="59">
        <f>J207</f>
        <v>0</v>
      </c>
      <c r="K205" s="58">
        <f t="shared" si="11"/>
        <v>0</v>
      </c>
      <c r="L205" s="59"/>
      <c r="M205" s="59"/>
      <c r="N205" s="59"/>
      <c r="O205" s="59"/>
      <c r="P205" s="59"/>
      <c r="Q205" s="58">
        <f t="shared" si="12"/>
        <v>100000</v>
      </c>
    </row>
    <row r="206" spans="1:17" s="15" customFormat="1" ht="15" hidden="1" x14ac:dyDescent="0.2">
      <c r="A206" s="25"/>
      <c r="B206" s="30"/>
      <c r="C206" s="26"/>
      <c r="D206" s="26"/>
      <c r="E206" s="49"/>
      <c r="F206" s="58">
        <f t="shared" si="10"/>
        <v>100000</v>
      </c>
      <c r="G206" s="58">
        <f>G207</f>
        <v>100000</v>
      </c>
      <c r="H206" s="59">
        <f>H207</f>
        <v>0</v>
      </c>
      <c r="I206" s="59">
        <f>I207</f>
        <v>0</v>
      </c>
      <c r="J206" s="59">
        <f>J207</f>
        <v>0</v>
      </c>
      <c r="K206" s="58">
        <f t="shared" si="11"/>
        <v>0</v>
      </c>
      <c r="L206" s="59">
        <f>L207</f>
        <v>0</v>
      </c>
      <c r="M206" s="59">
        <f>M207</f>
        <v>0</v>
      </c>
      <c r="N206" s="59">
        <f>N207</f>
        <v>0</v>
      </c>
      <c r="O206" s="59">
        <f>O207</f>
        <v>0</v>
      </c>
      <c r="P206" s="59">
        <f>P207</f>
        <v>0</v>
      </c>
      <c r="Q206" s="58">
        <f t="shared" si="12"/>
        <v>100000</v>
      </c>
    </row>
    <row r="207" spans="1:17" s="15" customFormat="1" ht="16.5" customHeight="1" x14ac:dyDescent="0.2">
      <c r="A207" s="25"/>
      <c r="B207" s="30">
        <v>3118311</v>
      </c>
      <c r="C207" s="26" t="s">
        <v>210</v>
      </c>
      <c r="D207" s="26" t="s">
        <v>137</v>
      </c>
      <c r="E207" s="27" t="s">
        <v>209</v>
      </c>
      <c r="F207" s="58">
        <f t="shared" si="10"/>
        <v>100000</v>
      </c>
      <c r="G207" s="59">
        <v>100000</v>
      </c>
      <c r="H207" s="59"/>
      <c r="I207" s="59"/>
      <c r="J207" s="59"/>
      <c r="K207" s="58">
        <f t="shared" si="11"/>
        <v>0</v>
      </c>
      <c r="L207" s="59"/>
      <c r="M207" s="59"/>
      <c r="N207" s="59"/>
      <c r="O207" s="59"/>
      <c r="P207" s="59"/>
      <c r="Q207" s="58">
        <f t="shared" si="12"/>
        <v>100000</v>
      </c>
    </row>
    <row r="208" spans="1:17" s="15" customFormat="1" ht="15" hidden="1" x14ac:dyDescent="0.2">
      <c r="A208" s="25"/>
      <c r="B208" s="30"/>
      <c r="C208" s="26"/>
      <c r="D208" s="26"/>
      <c r="E208" s="31"/>
      <c r="F208" s="58">
        <f t="shared" si="10"/>
        <v>0</v>
      </c>
      <c r="G208" s="58">
        <f>G209</f>
        <v>0</v>
      </c>
      <c r="H208" s="58">
        <f>H209</f>
        <v>0</v>
      </c>
      <c r="I208" s="58">
        <f>I209</f>
        <v>0</v>
      </c>
      <c r="J208" s="58">
        <f>J209</f>
        <v>0</v>
      </c>
      <c r="K208" s="58">
        <f t="shared" si="11"/>
        <v>0</v>
      </c>
      <c r="L208" s="58">
        <f>L209</f>
        <v>0</v>
      </c>
      <c r="M208" s="58">
        <f>M209</f>
        <v>0</v>
      </c>
      <c r="N208" s="58">
        <f>N209</f>
        <v>0</v>
      </c>
      <c r="O208" s="58">
        <f>O209</f>
        <v>0</v>
      </c>
      <c r="P208" s="58">
        <f>P209</f>
        <v>0</v>
      </c>
      <c r="Q208" s="58">
        <f t="shared" si="12"/>
        <v>0</v>
      </c>
    </row>
    <row r="209" spans="1:17" s="15" customFormat="1" ht="13.5" hidden="1" customHeight="1" x14ac:dyDescent="0.2">
      <c r="A209" s="25"/>
      <c r="B209" s="30"/>
      <c r="C209" s="26"/>
      <c r="D209" s="26"/>
      <c r="E209" s="27"/>
      <c r="F209" s="58">
        <f t="shared" si="10"/>
        <v>0</v>
      </c>
      <c r="G209" s="59"/>
      <c r="H209" s="59"/>
      <c r="I209" s="59"/>
      <c r="J209" s="59"/>
      <c r="K209" s="58">
        <f t="shared" si="11"/>
        <v>0</v>
      </c>
      <c r="L209" s="59"/>
      <c r="M209" s="59"/>
      <c r="N209" s="59"/>
      <c r="O209" s="59"/>
      <c r="P209" s="59"/>
      <c r="Q209" s="58">
        <f t="shared" si="12"/>
        <v>0</v>
      </c>
    </row>
    <row r="210" spans="1:17" s="15" customFormat="1" ht="15" hidden="1" x14ac:dyDescent="0.2">
      <c r="A210" s="25"/>
      <c r="B210" s="30">
        <v>4519100</v>
      </c>
      <c r="C210" s="26" t="s">
        <v>140</v>
      </c>
      <c r="D210" s="26"/>
      <c r="E210" s="31" t="s">
        <v>141</v>
      </c>
      <c r="F210" s="58">
        <f t="shared" si="10"/>
        <v>0</v>
      </c>
      <c r="G210" s="59">
        <f>G211</f>
        <v>0</v>
      </c>
      <c r="H210" s="59">
        <f>H211</f>
        <v>0</v>
      </c>
      <c r="I210" s="59">
        <f>I211</f>
        <v>0</v>
      </c>
      <c r="J210" s="59">
        <f>J211</f>
        <v>0</v>
      </c>
      <c r="K210" s="58">
        <f t="shared" si="11"/>
        <v>0</v>
      </c>
      <c r="L210" s="59">
        <f>L211</f>
        <v>0</v>
      </c>
      <c r="M210" s="59">
        <f>M211</f>
        <v>0</v>
      </c>
      <c r="N210" s="59">
        <f>N211</f>
        <v>0</v>
      </c>
      <c r="O210" s="59">
        <f>O211</f>
        <v>0</v>
      </c>
      <c r="P210" s="59">
        <f>P211</f>
        <v>0</v>
      </c>
      <c r="Q210" s="58">
        <f t="shared" si="12"/>
        <v>0</v>
      </c>
    </row>
    <row r="211" spans="1:17" s="15" customFormat="1" ht="30" hidden="1" x14ac:dyDescent="0.2">
      <c r="A211" s="25"/>
      <c r="B211" s="30">
        <v>4519140</v>
      </c>
      <c r="C211" s="26" t="s">
        <v>142</v>
      </c>
      <c r="D211" s="26" t="s">
        <v>143</v>
      </c>
      <c r="E211" s="27" t="s">
        <v>144</v>
      </c>
      <c r="F211" s="58">
        <f t="shared" si="10"/>
        <v>0</v>
      </c>
      <c r="G211" s="59"/>
      <c r="H211" s="59"/>
      <c r="I211" s="59"/>
      <c r="J211" s="59"/>
      <c r="K211" s="58">
        <f t="shared" si="11"/>
        <v>0</v>
      </c>
      <c r="L211" s="59"/>
      <c r="M211" s="59"/>
      <c r="N211" s="59"/>
      <c r="O211" s="59"/>
      <c r="P211" s="59"/>
      <c r="Q211" s="58">
        <f t="shared" si="12"/>
        <v>0</v>
      </c>
    </row>
    <row r="212" spans="1:17" s="15" customFormat="1" ht="29.25" x14ac:dyDescent="0.2">
      <c r="A212" s="25"/>
      <c r="B212" s="45">
        <v>3700000</v>
      </c>
      <c r="C212" s="47"/>
      <c r="D212" s="47"/>
      <c r="E212" s="48" t="s">
        <v>147</v>
      </c>
      <c r="F212" s="58">
        <f>F213</f>
        <v>3053400</v>
      </c>
      <c r="G212" s="58">
        <f t="shared" ref="G212:J214" si="14">G213</f>
        <v>2553400</v>
      </c>
      <c r="H212" s="58">
        <f t="shared" si="14"/>
        <v>1762500</v>
      </c>
      <c r="I212" s="58">
        <f t="shared" si="14"/>
        <v>69680</v>
      </c>
      <c r="J212" s="58">
        <f t="shared" si="14"/>
        <v>0</v>
      </c>
      <c r="K212" s="58">
        <f t="shared" si="11"/>
        <v>30000</v>
      </c>
      <c r="L212" s="58">
        <f t="shared" ref="L212:P214" si="15">L213</f>
        <v>0</v>
      </c>
      <c r="M212" s="58">
        <f t="shared" si="15"/>
        <v>0</v>
      </c>
      <c r="N212" s="58">
        <f t="shared" si="15"/>
        <v>0</v>
      </c>
      <c r="O212" s="58">
        <f t="shared" si="15"/>
        <v>30000</v>
      </c>
      <c r="P212" s="58">
        <f t="shared" si="15"/>
        <v>30000</v>
      </c>
      <c r="Q212" s="58">
        <f t="shared" si="12"/>
        <v>3083400</v>
      </c>
    </row>
    <row r="213" spans="1:17" s="15" customFormat="1" ht="29.25" x14ac:dyDescent="0.2">
      <c r="A213" s="25"/>
      <c r="B213" s="30">
        <v>3710000</v>
      </c>
      <c r="C213" s="26"/>
      <c r="D213" s="26"/>
      <c r="E213" s="31" t="s">
        <v>146</v>
      </c>
      <c r="F213" s="58">
        <f>F214+F216+F219</f>
        <v>3053400</v>
      </c>
      <c r="G213" s="58">
        <f>G214+G216+G219</f>
        <v>2553400</v>
      </c>
      <c r="H213" s="58">
        <f t="shared" si="14"/>
        <v>1762500</v>
      </c>
      <c r="I213" s="58">
        <f t="shared" si="14"/>
        <v>69680</v>
      </c>
      <c r="J213" s="58">
        <f t="shared" si="14"/>
        <v>0</v>
      </c>
      <c r="K213" s="58">
        <f t="shared" si="11"/>
        <v>30000</v>
      </c>
      <c r="L213" s="58">
        <f t="shared" si="15"/>
        <v>0</v>
      </c>
      <c r="M213" s="58">
        <f t="shared" si="15"/>
        <v>0</v>
      </c>
      <c r="N213" s="58">
        <f t="shared" si="15"/>
        <v>0</v>
      </c>
      <c r="O213" s="58">
        <f t="shared" si="15"/>
        <v>30000</v>
      </c>
      <c r="P213" s="58">
        <f t="shared" si="15"/>
        <v>30000</v>
      </c>
      <c r="Q213" s="58">
        <f t="shared" si="12"/>
        <v>3083400</v>
      </c>
    </row>
    <row r="214" spans="1:17" s="15" customFormat="1" ht="23.25" customHeight="1" x14ac:dyDescent="0.2">
      <c r="A214" s="25"/>
      <c r="B214" s="21" t="s">
        <v>298</v>
      </c>
      <c r="C214" s="21" t="s">
        <v>68</v>
      </c>
      <c r="D214" s="21"/>
      <c r="E214" s="51" t="s">
        <v>60</v>
      </c>
      <c r="F214" s="58">
        <f t="shared" si="10"/>
        <v>2373400</v>
      </c>
      <c r="G214" s="59">
        <f>G215</f>
        <v>2373400</v>
      </c>
      <c r="H214" s="59">
        <f t="shared" si="14"/>
        <v>1762500</v>
      </c>
      <c r="I214" s="59">
        <f t="shared" si="14"/>
        <v>69680</v>
      </c>
      <c r="J214" s="59">
        <f t="shared" si="14"/>
        <v>0</v>
      </c>
      <c r="K214" s="58">
        <f t="shared" si="11"/>
        <v>30000</v>
      </c>
      <c r="L214" s="59">
        <f t="shared" si="15"/>
        <v>0</v>
      </c>
      <c r="M214" s="59">
        <f t="shared" si="15"/>
        <v>0</v>
      </c>
      <c r="N214" s="59">
        <f t="shared" si="15"/>
        <v>0</v>
      </c>
      <c r="O214" s="59">
        <f t="shared" si="15"/>
        <v>30000</v>
      </c>
      <c r="P214" s="59">
        <f t="shared" si="15"/>
        <v>30000</v>
      </c>
      <c r="Q214" s="58">
        <f t="shared" si="12"/>
        <v>2403400</v>
      </c>
    </row>
    <row r="215" spans="1:17" s="15" customFormat="1" ht="33" customHeight="1" x14ac:dyDescent="0.2">
      <c r="A215" s="25"/>
      <c r="B215" s="30">
        <v>3710160</v>
      </c>
      <c r="C215" s="26" t="s">
        <v>161</v>
      </c>
      <c r="D215" s="26" t="s">
        <v>16</v>
      </c>
      <c r="E215" s="27" t="s">
        <v>162</v>
      </c>
      <c r="F215" s="58">
        <f t="shared" si="10"/>
        <v>2373400</v>
      </c>
      <c r="G215" s="59">
        <v>2373400</v>
      </c>
      <c r="H215" s="59">
        <v>1762500</v>
      </c>
      <c r="I215" s="59">
        <v>69680</v>
      </c>
      <c r="J215" s="59"/>
      <c r="K215" s="58">
        <f t="shared" si="11"/>
        <v>30000</v>
      </c>
      <c r="L215" s="59"/>
      <c r="M215" s="59"/>
      <c r="N215" s="59"/>
      <c r="O215" s="59">
        <v>30000</v>
      </c>
      <c r="P215" s="59">
        <v>30000</v>
      </c>
      <c r="Q215" s="58">
        <f t="shared" si="12"/>
        <v>2403400</v>
      </c>
    </row>
    <row r="216" spans="1:17" s="15" customFormat="1" ht="19.5" customHeight="1" x14ac:dyDescent="0.2">
      <c r="A216" s="25"/>
      <c r="B216" s="30">
        <v>3718000</v>
      </c>
      <c r="C216" s="21" t="s">
        <v>138</v>
      </c>
      <c r="D216" s="21"/>
      <c r="E216" s="31" t="s">
        <v>197</v>
      </c>
      <c r="F216" s="58">
        <f>G216+J216</f>
        <v>180000</v>
      </c>
      <c r="G216" s="59">
        <f>G217+G219</f>
        <v>180000</v>
      </c>
      <c r="H216" s="59">
        <f>H217+H219</f>
        <v>0</v>
      </c>
      <c r="I216" s="59">
        <f>I217+I219</f>
        <v>0</v>
      </c>
      <c r="J216" s="59">
        <f>J217+J219</f>
        <v>0</v>
      </c>
      <c r="K216" s="58"/>
      <c r="L216" s="59"/>
      <c r="M216" s="59"/>
      <c r="N216" s="59"/>
      <c r="O216" s="59"/>
      <c r="P216" s="59"/>
      <c r="Q216" s="58">
        <f t="shared" si="12"/>
        <v>180000</v>
      </c>
    </row>
    <row r="217" spans="1:17" s="15" customFormat="1" ht="22.5" customHeight="1" x14ac:dyDescent="0.2">
      <c r="A217" s="25"/>
      <c r="B217" s="30">
        <v>3718600</v>
      </c>
      <c r="C217" s="26" t="s">
        <v>139</v>
      </c>
      <c r="D217" s="26" t="s">
        <v>15</v>
      </c>
      <c r="E217" s="27" t="s">
        <v>211</v>
      </c>
      <c r="F217" s="58">
        <f>G217+J217</f>
        <v>180000</v>
      </c>
      <c r="G217" s="59">
        <v>180000</v>
      </c>
      <c r="H217" s="59"/>
      <c r="I217" s="59"/>
      <c r="J217" s="59"/>
      <c r="K217" s="58"/>
      <c r="L217" s="59"/>
      <c r="M217" s="59"/>
      <c r="N217" s="59"/>
      <c r="O217" s="59"/>
      <c r="P217" s="59"/>
      <c r="Q217" s="58">
        <f t="shared" si="12"/>
        <v>180000</v>
      </c>
    </row>
    <row r="218" spans="1:17" s="15" customFormat="1" ht="15" hidden="1" x14ac:dyDescent="0.2">
      <c r="A218" s="25"/>
      <c r="B218" s="30"/>
      <c r="C218" s="26"/>
      <c r="D218" s="26"/>
      <c r="E218" s="31"/>
      <c r="F218" s="58"/>
      <c r="G218" s="59"/>
      <c r="H218" s="59"/>
      <c r="I218" s="59"/>
      <c r="J218" s="59"/>
      <c r="K218" s="58"/>
      <c r="L218" s="59"/>
      <c r="M218" s="59"/>
      <c r="N218" s="59"/>
      <c r="O218" s="59"/>
      <c r="P218" s="59"/>
      <c r="Q218" s="58">
        <f t="shared" si="12"/>
        <v>0</v>
      </c>
    </row>
    <row r="219" spans="1:17" s="15" customFormat="1" ht="18.75" customHeight="1" x14ac:dyDescent="0.2">
      <c r="A219" s="25"/>
      <c r="B219" s="30">
        <v>3718700</v>
      </c>
      <c r="C219" s="26" t="s">
        <v>212</v>
      </c>
      <c r="D219" s="26" t="s">
        <v>36</v>
      </c>
      <c r="E219" s="27" t="s">
        <v>145</v>
      </c>
      <c r="F219" s="60">
        <v>500000</v>
      </c>
      <c r="G219" s="59"/>
      <c r="H219" s="59"/>
      <c r="I219" s="59"/>
      <c r="J219" s="59"/>
      <c r="K219" s="58"/>
      <c r="L219" s="59"/>
      <c r="M219" s="59"/>
      <c r="N219" s="59"/>
      <c r="O219" s="59"/>
      <c r="P219" s="59"/>
      <c r="Q219" s="58">
        <f t="shared" si="12"/>
        <v>500000</v>
      </c>
    </row>
    <row r="220" spans="1:17" s="15" customFormat="1" ht="18.75" hidden="1" customHeight="1" x14ac:dyDescent="0.2">
      <c r="A220" s="25"/>
      <c r="B220" s="30">
        <v>3719000</v>
      </c>
      <c r="C220" s="21" t="s">
        <v>327</v>
      </c>
      <c r="D220" s="21"/>
      <c r="E220" s="31" t="s">
        <v>328</v>
      </c>
      <c r="F220" s="60"/>
      <c r="G220" s="59"/>
      <c r="H220" s="59"/>
      <c r="I220" s="59"/>
      <c r="J220" s="59"/>
      <c r="K220" s="58"/>
      <c r="L220" s="59"/>
      <c r="M220" s="59"/>
      <c r="N220" s="59"/>
      <c r="O220" s="59"/>
      <c r="P220" s="59"/>
      <c r="Q220" s="58">
        <f t="shared" si="12"/>
        <v>0</v>
      </c>
    </row>
    <row r="221" spans="1:17" s="15" customFormat="1" ht="45" hidden="1" customHeight="1" x14ac:dyDescent="0.2">
      <c r="A221" s="25"/>
      <c r="B221" s="30">
        <v>3719700</v>
      </c>
      <c r="C221" s="26" t="s">
        <v>324</v>
      </c>
      <c r="D221" s="26"/>
      <c r="E221" s="27" t="s">
        <v>326</v>
      </c>
      <c r="F221" s="60"/>
      <c r="G221" s="59"/>
      <c r="H221" s="59"/>
      <c r="I221" s="59"/>
      <c r="J221" s="59"/>
      <c r="K221" s="58"/>
      <c r="L221" s="59"/>
      <c r="M221" s="59"/>
      <c r="N221" s="59"/>
      <c r="O221" s="59"/>
      <c r="P221" s="59"/>
      <c r="Q221" s="58">
        <f t="shared" si="12"/>
        <v>0</v>
      </c>
    </row>
    <row r="222" spans="1:17" s="15" customFormat="1" ht="18.75" hidden="1" customHeight="1" x14ac:dyDescent="0.2">
      <c r="A222" s="25"/>
      <c r="B222" s="30">
        <v>3719770</v>
      </c>
      <c r="C222" s="26" t="s">
        <v>323</v>
      </c>
      <c r="D222" s="26" t="s">
        <v>181</v>
      </c>
      <c r="E222" s="27" t="s">
        <v>325</v>
      </c>
      <c r="F222" s="60"/>
      <c r="G222" s="59"/>
      <c r="H222" s="59"/>
      <c r="I222" s="59"/>
      <c r="J222" s="59"/>
      <c r="K222" s="58"/>
      <c r="L222" s="59"/>
      <c r="M222" s="59"/>
      <c r="N222" s="59"/>
      <c r="O222" s="59"/>
      <c r="P222" s="59"/>
      <c r="Q222" s="58">
        <f t="shared" si="12"/>
        <v>0</v>
      </c>
    </row>
    <row r="223" spans="1:17" s="15" customFormat="1" ht="23.25" customHeight="1" x14ac:dyDescent="0.2">
      <c r="A223" s="25"/>
      <c r="B223" s="28"/>
      <c r="C223" s="28"/>
      <c r="D223" s="26"/>
      <c r="E223" s="22" t="s">
        <v>51</v>
      </c>
      <c r="F223" s="61">
        <f>F9+F55+F78+F91+F140+F154+F190+F212</f>
        <v>508585912</v>
      </c>
      <c r="G223" s="61">
        <f>G9+G55+G78+G91+G140+G154+G190+G212</f>
        <v>508085912</v>
      </c>
      <c r="H223" s="61">
        <f>H9+H55+H78+H91+H140+H154+H190+H212</f>
        <v>109641220</v>
      </c>
      <c r="I223" s="61">
        <f>I9+I55+I78+I91+I140+I154+I190+I212</f>
        <v>12338276</v>
      </c>
      <c r="J223" s="61">
        <f>J9+J55+J78+J91+J140+J154+J190+J212</f>
        <v>0</v>
      </c>
      <c r="K223" s="58">
        <f t="shared" si="11"/>
        <v>30651583</v>
      </c>
      <c r="L223" s="62">
        <f>L9+L55+L78+L91+L140+L154+L190+L212</f>
        <v>9044247</v>
      </c>
      <c r="M223" s="62">
        <f>M9+M55+M78+M91+M140+M154+M190+M212</f>
        <v>702836</v>
      </c>
      <c r="N223" s="62">
        <f>N9+N55+N78+N91+N140+N154+N190+N212</f>
        <v>122604</v>
      </c>
      <c r="O223" s="62">
        <f>O9+O55+O78+O91+O140+O154+O190+O212</f>
        <v>21607336</v>
      </c>
      <c r="P223" s="62">
        <f>P9+P55+P78+P91+P140+P154+P190+P212</f>
        <v>21522336</v>
      </c>
      <c r="Q223" s="58">
        <f t="shared" si="12"/>
        <v>539237495</v>
      </c>
    </row>
    <row r="224" spans="1:17" s="15" customFormat="1" x14ac:dyDescent="0.2">
      <c r="A224" s="25"/>
      <c r="B224" s="32"/>
      <c r="C224" s="32"/>
      <c r="D224" s="32"/>
      <c r="E224" s="25"/>
      <c r="F224" s="25"/>
      <c r="G224" s="25"/>
      <c r="H224" s="25"/>
      <c r="I224" s="25"/>
      <c r="J224" s="25"/>
      <c r="K224" s="25"/>
      <c r="L224" s="25"/>
      <c r="M224" s="25"/>
      <c r="N224" s="25"/>
      <c r="O224" s="25"/>
      <c r="P224" s="25"/>
      <c r="Q224" s="25"/>
    </row>
    <row r="225" spans="1:18" s="15" customFormat="1" ht="23.25" customHeight="1" x14ac:dyDescent="0.2">
      <c r="A225" s="25"/>
      <c r="B225" s="71" t="s">
        <v>52</v>
      </c>
      <c r="C225" s="71"/>
      <c r="D225" s="71"/>
      <c r="E225" s="71"/>
      <c r="F225" s="71"/>
      <c r="G225" s="71"/>
      <c r="H225" s="71"/>
      <c r="I225" s="71"/>
      <c r="J225" s="71"/>
      <c r="K225" s="71"/>
      <c r="L225" s="71"/>
      <c r="M225" s="71"/>
      <c r="N225" s="71"/>
      <c r="O225" s="71"/>
      <c r="P225" s="71"/>
      <c r="Q225" s="71"/>
    </row>
    <row r="226" spans="1:18" s="15" customFormat="1" ht="23.25" customHeight="1" x14ac:dyDescent="0.2">
      <c r="A226" s="25"/>
      <c r="B226" s="71" t="s">
        <v>53</v>
      </c>
      <c r="C226" s="71"/>
      <c r="D226" s="71"/>
      <c r="E226" s="71"/>
      <c r="F226" s="71"/>
      <c r="G226" s="71"/>
      <c r="H226" s="71"/>
      <c r="I226" s="71"/>
      <c r="J226" s="71"/>
      <c r="K226" s="71"/>
      <c r="L226" s="71"/>
      <c r="M226" s="71"/>
      <c r="N226" s="71"/>
      <c r="O226" s="71"/>
      <c r="P226" s="71"/>
      <c r="Q226" s="71"/>
      <c r="R226" s="71"/>
    </row>
    <row r="227" spans="1:18" s="15" customFormat="1" ht="29.25" customHeight="1" x14ac:dyDescent="0.2">
      <c r="A227" s="25"/>
      <c r="B227" s="71" t="s">
        <v>54</v>
      </c>
      <c r="C227" s="71"/>
      <c r="D227" s="71"/>
      <c r="E227" s="71"/>
      <c r="F227" s="71"/>
      <c r="G227" s="71"/>
      <c r="H227" s="71"/>
      <c r="I227" s="71"/>
      <c r="J227" s="71"/>
      <c r="K227" s="71"/>
      <c r="L227" s="71"/>
      <c r="M227" s="71"/>
      <c r="N227" s="71"/>
      <c r="O227" s="71"/>
      <c r="P227" s="71"/>
      <c r="Q227" s="71"/>
      <c r="R227" s="71"/>
    </row>
    <row r="228" spans="1:18" s="15" customFormat="1" ht="20.25" customHeight="1" x14ac:dyDescent="0.2">
      <c r="A228" s="25"/>
      <c r="B228" s="71" t="s">
        <v>55</v>
      </c>
      <c r="C228" s="71"/>
      <c r="D228" s="71"/>
      <c r="E228" s="71"/>
      <c r="F228" s="71"/>
      <c r="G228" s="71"/>
      <c r="H228" s="71"/>
      <c r="I228" s="71"/>
      <c r="J228" s="71"/>
      <c r="K228" s="71"/>
      <c r="L228" s="71"/>
      <c r="M228" s="71"/>
      <c r="N228" s="71"/>
      <c r="O228" s="71"/>
      <c r="P228" s="71"/>
      <c r="Q228" s="71"/>
    </row>
    <row r="229" spans="1:18" ht="11.25" hidden="1" customHeight="1" x14ac:dyDescent="0.2"/>
    <row r="230" spans="1:18" hidden="1" x14ac:dyDescent="0.2"/>
    <row r="231" spans="1:18" hidden="1" x14ac:dyDescent="0.2"/>
    <row r="232" spans="1:18" hidden="1" x14ac:dyDescent="0.2"/>
    <row r="233" spans="1:18" ht="20.25" x14ac:dyDescent="0.3">
      <c r="E233" s="54" t="s">
        <v>154</v>
      </c>
      <c r="F233" s="55"/>
      <c r="G233" s="55"/>
      <c r="H233" s="55"/>
      <c r="I233" s="55"/>
      <c r="N233" s="54" t="s">
        <v>153</v>
      </c>
    </row>
    <row r="236" spans="1:18" ht="15" x14ac:dyDescent="0.25">
      <c r="C236" s="56" t="s">
        <v>149</v>
      </c>
    </row>
    <row r="238" spans="1:18" ht="15" x14ac:dyDescent="0.25">
      <c r="C238" s="56"/>
    </row>
  </sheetData>
  <mergeCells count="27">
    <mergeCell ref="B1:Q1"/>
    <mergeCell ref="N2:R2"/>
    <mergeCell ref="B3:Q3"/>
    <mergeCell ref="B5:B8"/>
    <mergeCell ref="C5:C8"/>
    <mergeCell ref="D5:D8"/>
    <mergeCell ref="K6:K8"/>
    <mergeCell ref="Q5:Q8"/>
    <mergeCell ref="H6:I6"/>
    <mergeCell ref="O6:O8"/>
    <mergeCell ref="N7:N8"/>
    <mergeCell ref="K5:P5"/>
    <mergeCell ref="E5:E8"/>
    <mergeCell ref="F5:J5"/>
    <mergeCell ref="I7:I8"/>
    <mergeCell ref="M7:M8"/>
    <mergeCell ref="H7:H8"/>
    <mergeCell ref="B228:Q228"/>
    <mergeCell ref="F6:F8"/>
    <mergeCell ref="G6:G8"/>
    <mergeCell ref="P7:P8"/>
    <mergeCell ref="B225:Q225"/>
    <mergeCell ref="B226:R226"/>
    <mergeCell ref="B227:R227"/>
    <mergeCell ref="J6:J8"/>
    <mergeCell ref="M6:N6"/>
    <mergeCell ref="L6:L8"/>
  </mergeCells>
  <phoneticPr fontId="0" type="noConversion"/>
  <pageMargins left="0.47244094488188981" right="0.35433070866141736" top="0.74803149606299213" bottom="0.35433070866141736" header="0.31496062992125984" footer="0.31496062992125984"/>
  <pageSetup paperSize="9" scale="59" fitToHeight="8" orientation="landscape" r:id="rId1"/>
  <rowBreaks count="4" manualBreakCount="4">
    <brk id="76" min="1" max="17" man="1"/>
    <brk id="114" min="1" max="17" man="1"/>
    <brk id="144" min="1" max="17" man="1"/>
    <brk id="204" min="1"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2017-11-23T06:07:12Z</cp:lastPrinted>
  <dcterms:created xsi:type="dcterms:W3CDTF">2015-06-05T18:19:34Z</dcterms:created>
  <dcterms:modified xsi:type="dcterms:W3CDTF">2017-12-21T14:14:08Z</dcterms:modified>
</cp:coreProperties>
</file>